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4\"/>
    </mc:Choice>
  </mc:AlternateContent>
  <bookViews>
    <workbookView xWindow="0" yWindow="0" windowWidth="18135" windowHeight="11760" tabRatio="93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E15" i="14" l="1"/>
  <c r="E12" i="14"/>
  <c r="E9" i="14"/>
  <c r="AC25" i="15" l="1"/>
  <c r="AC26" i="15"/>
  <c r="AC27" i="15"/>
  <c r="AC28" i="15"/>
  <c r="AC29" i="15"/>
  <c r="AC30" i="15"/>
  <c r="AC31" i="15"/>
  <c r="AC32" i="15"/>
  <c r="AC33" i="15"/>
  <c r="AC34" i="15"/>
  <c r="AC24" i="15"/>
  <c r="V27" i="15" l="1"/>
  <c r="R24" i="15"/>
  <c r="R31" i="15"/>
  <c r="B27" i="22" l="1"/>
  <c r="AC78" i="15" l="1"/>
  <c r="Z78" i="15"/>
  <c r="AC51" i="15"/>
  <c r="Z51" i="15"/>
  <c r="Z25" i="15"/>
  <c r="Z26" i="15"/>
  <c r="Z28" i="15"/>
  <c r="Z33" i="15"/>
  <c r="AC38" i="15" l="1"/>
  <c r="E34" i="15"/>
  <c r="F34" i="15" s="1"/>
  <c r="E33" i="15"/>
  <c r="F33" i="15" s="1"/>
  <c r="V33" i="15" s="1"/>
  <c r="E32" i="15"/>
  <c r="F32" i="15" s="1"/>
  <c r="E31" i="15"/>
  <c r="F31" i="15" s="1"/>
  <c r="D30" i="15"/>
  <c r="D62" i="15" s="1"/>
  <c r="Z62" i="15" s="1"/>
  <c r="AC62" i="15" s="1"/>
  <c r="E28" i="15"/>
  <c r="F28" i="15" s="1"/>
  <c r="V28" i="15" s="1"/>
  <c r="F26" i="15"/>
  <c r="V26" i="15" s="1"/>
  <c r="E26" i="15"/>
  <c r="F25" i="15"/>
  <c r="V25" i="15" s="1"/>
  <c r="E25" i="15"/>
  <c r="E24" i="15"/>
  <c r="F24" i="15" s="1"/>
  <c r="Z24" i="15" s="1"/>
  <c r="Z34" i="15" l="1"/>
  <c r="R30" i="15"/>
  <c r="R27" i="15" s="1"/>
  <c r="R29" i="15" s="1"/>
  <c r="Z32" i="15"/>
  <c r="E30" i="15"/>
  <c r="F30" i="15" s="1"/>
  <c r="D27" i="15"/>
  <c r="A5" i="22"/>
  <c r="A15" i="5"/>
  <c r="A12" i="5"/>
  <c r="A9" i="5"/>
  <c r="A5" i="5"/>
  <c r="A4" i="15"/>
  <c r="A5" i="16"/>
  <c r="A15" i="19"/>
  <c r="A12" i="19"/>
  <c r="A9" i="19"/>
  <c r="A5" i="19"/>
  <c r="D29" i="15" l="1"/>
  <c r="E29" i="15" s="1"/>
  <c r="F29" i="15" s="1"/>
  <c r="E27" i="15"/>
  <c r="F27" i="15" s="1"/>
  <c r="V31" i="15"/>
  <c r="A14" i="17"/>
  <c r="A11" i="17"/>
  <c r="A8" i="17"/>
  <c r="A4" i="17"/>
  <c r="A15" i="6"/>
  <c r="A9" i="6"/>
  <c r="A12" i="6"/>
  <c r="A5" i="6"/>
  <c r="V30" i="15" l="1"/>
  <c r="Z31" i="15"/>
  <c r="N27" i="15"/>
  <c r="A5" i="14"/>
  <c r="A16" i="13"/>
  <c r="A13" i="13"/>
  <c r="A10" i="13"/>
  <c r="A6" i="13"/>
  <c r="A14" i="12"/>
  <c r="A11" i="12"/>
  <c r="A8" i="12"/>
  <c r="A4" i="12"/>
  <c r="Z30" i="15" l="1"/>
  <c r="A15" i="16"/>
  <c r="A12" i="16"/>
  <c r="A9" i="16"/>
  <c r="A15" i="10"/>
  <c r="A12" i="10"/>
  <c r="A9" i="10"/>
  <c r="A5" i="10"/>
  <c r="V29" i="15" l="1"/>
  <c r="Z29" i="15" s="1"/>
  <c r="Z27" i="15"/>
  <c r="C49" i="7"/>
  <c r="C48" i="7"/>
  <c r="A14" i="15" l="1"/>
  <c r="A11" i="15"/>
  <c r="A8" i="15"/>
  <c r="A15" i="22"/>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<sst xmlns="http://schemas.openxmlformats.org/spreadsheetml/2006/main" count="1089" uniqueCount="639">
  <si>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</si>
  <si>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</si>
  <si>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</si>
  <si>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</si>
  <si>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</si>
  <si>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</si>
  <si>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</si>
  <si>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</si>
  <si>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</si>
  <si>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</si>
  <si>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</si>
  <si>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</si>
  <si>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</si>
  <si>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</si>
  <si>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</si>
  <si>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</si>
  <si>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</si>
  <si>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</si>
  <si>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</si>
  <si>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</si>
  <si>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</si>
  <si>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</si>
  <si>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</si>
  <si>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</si>
  <si>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</si>
  <si>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</si>
  <si>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</si>
  <si>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</si>
  <si>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</si>
  <si>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</si>
  <si>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</si>
  <si>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</si>
  <si>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</si>
  <si>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</si>
  <si>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</si>
  <si>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</si>
  <si>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</si>
  <si>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</si>
  <si>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</si>
  <si>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</si>
  <si>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</si>
  <si>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</si>
  <si>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</si>
  <si>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</si>
  <si>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</si>
  <si>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</si>
  <si>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</si>
  <si>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</si>
  <si>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</si>
  <si>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</si>
  <si>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</si>
  <si>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</si>
  <si>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</si>
  <si>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</si>
  <si>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</si>
  <si>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</si>
  <si>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</si>
  <si>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</si>
  <si>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</si>
  <si>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</si>
  <si>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</si>
  <si>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</si>
  <si>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</si>
  <si>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</si>
  <si>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</si>
  <si>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</si>
  <si>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</si>
  <si>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</si>
  <si>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</si>
  <si>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</si>
  <si>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</si>
  <si>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</si>
  <si>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</si>
  <si>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</si>
  <si>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</si>
  <si>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</si>
  <si>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</si>
  <si>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</si>
  <si>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</si>
  <si>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</si>
  <si>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</si>
  <si>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</si>
  <si>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</si>
  <si>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</si>
  <si>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</si>
  <si>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</si>
  <si>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</si>
  <si>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</si>
  <si>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</si>
  <si>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</si>
  <si>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</si>
  <si>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</si>
  <si>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</si>
  <si>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</si>
  <si>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</si>
  <si>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</si>
  <si>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</si>
  <si>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</si>
  <si>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</si>
  <si>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</si>
  <si>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</si>
  <si>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</si>
  <si>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</si>
  <si>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</si>
  <si>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</si>
  <si>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</si>
  <si>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</si>
  <si>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</si>
  <si>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</si>
  <si>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</si>
  <si>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</si>
  <si>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</si>
  <si>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</si>
  <si>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</si>
  <si>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</si>
  <si>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</si>
  <si>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</si>
  <si>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</si>
  <si>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</si>
  <si>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</si>
  <si>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</si>
  <si>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</si>
  <si>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</si>
  <si>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</si>
  <si>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</si>
  <si>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</si>
  <si>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</si>
  <si>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</si>
  <si>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</si>
  <si>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</si>
  <si>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</si>
  <si>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</si>
  <si>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</si>
  <si>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</si>
  <si>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</si>
  <si>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</si>
  <si>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</si>
  <si>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</si>
  <si>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</si>
  <si>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</si>
  <si>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</si>
  <si>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</si>
  <si>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</si>
  <si>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</si>
  <si>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</si>
  <si>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</si>
  <si>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</si>
  <si>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</si>
  <si>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</si>
  <si>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</si>
  <si>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</si>
  <si>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</si>
  <si>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</si>
  <si>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</si>
  <si>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</si>
  <si>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</si>
  <si>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</si>
  <si>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</si>
  <si>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</si>
  <si>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</si>
  <si>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</si>
  <si>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</si>
  <si>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</si>
  <si>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</si>
  <si>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</si>
  <si>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</si>
  <si>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</si>
  <si>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</si>
  <si>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</si>
  <si>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</si>
  <si>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</si>
  <si>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</si>
  <si>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</si>
  <si>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</si>
  <si>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</si>
  <si>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</si>
  <si>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</si>
  <si>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</si>
  <si>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</si>
  <si>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</si>
  <si>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</si>
  <si>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</si>
  <si>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</si>
  <si>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</si>
  <si>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</si>
  <si>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</si>
  <si>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</si>
  <si>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</si>
  <si>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</si>
  <si>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</si>
  <si>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</si>
  <si>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</si>
  <si>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</si>
  <si>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</si>
  <si>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</si>
  <si>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</si>
  <si>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</si>
  <si>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</si>
  <si>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</si>
  <si>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</si>
  <si>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</si>
  <si>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</si>
  <si>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</si>
  <si>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</si>
  <si>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</si>
  <si>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</si>
  <si>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</si>
  <si>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</si>
  <si>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</si>
  <si>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</si>
  <si>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</si>
  <si>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</si>
  <si>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</si>
  <si>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</si>
  <si>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</si>
  <si>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</si>
  <si>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</si>
  <si>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</si>
  <si>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</si>
  <si>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</si>
  <si>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</si>
  <si>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</si>
  <si>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</si>
  <si>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</si>
  <si>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</si>
  <si>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</si>
  <si>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</si>
  <si>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</si>
  <si>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</si>
  <si>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</si>
  <si>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</si>
  <si>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</si>
  <si>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</si>
  <si>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</si>
  <si>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</si>
  <si>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</si>
  <si>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</si>
  <si>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</si>
  <si>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</si>
  <si>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</si>
  <si>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</si>
  <si>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</si>
  <si>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</si>
  <si>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</si>
  <si>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</si>
  <si>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</si>
  <si>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</si>
  <si>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</si>
  <si>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</si>
  <si>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</si>
  <si>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</si>
  <si>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</si>
  <si>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</si>
  <si>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</si>
  <si>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</si>
  <si>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</si>
  <si>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</si>
  <si>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</si>
  <si>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</si>
  <si>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</si>
  <si>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</si>
  <si>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</si>
  <si>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</si>
  <si>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</si>
  <si>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</si>
  <si>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</si>
  <si>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</si>
  <si>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</si>
  <si>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</si>
  <si>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</si>
  <si>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</si>
  <si>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</si>
  <si>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</si>
  <si>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</si>
  <si>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</si>
  <si>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</si>
  <si>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</si>
  <si>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</si>
  <si>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</si>
  <si>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</si>
  <si>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</si>
  <si>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</si>
  <si>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</si>
  <si>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</si>
  <si>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</si>
  <si>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</si>
  <si>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</si>
  <si>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</si>
  <si>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</si>
  <si>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</si>
  <si>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</si>
  <si>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</si>
  <si>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</si>
  <si>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</si>
  <si>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</si>
  <si>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</si>
  <si>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</si>
  <si>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</si>
  <si>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</si>
  <si>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</si>
  <si>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</si>
  <si>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</si>
  <si>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</si>
  <si>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</si>
  <si>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</si>
  <si>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</si>
  <si>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</si>
  <si>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</si>
  <si>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</si>
  <si>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</si>
  <si>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</si>
  <si>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</si>
  <si>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</si>
  <si>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</si>
  <si>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</si>
  <si>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</si>
  <si>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</si>
  <si>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</si>
  <si>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</si>
  <si>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</si>
  <si>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</si>
  <si>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</si>
  <si>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</si>
  <si>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</si>
  <si>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</si>
  <si>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</si>
  <si>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</si>
  <si>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</si>
  <si>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</si>
  <si>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</si>
  <si>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</si>
  <si>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</si>
  <si>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</si>
  <si>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</si>
  <si>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</si>
  <si>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</si>
  <si>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</si>
  <si>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</si>
  <si>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</si>
  <si>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</si>
  <si>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</si>
  <si>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</si>
  <si>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</si>
  <si>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</si>
  <si>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</si>
  <si>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</si>
  <si>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</si>
  <si>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</si>
  <si>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</si>
  <si>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</si>
  <si>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</si>
  <si>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</si>
  <si>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</si>
  <si>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</si>
  <si>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</si>
  <si>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</si>
  <si>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</si>
  <si>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</si>
  <si>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</si>
  <si>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</si>
  <si>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</si>
  <si>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</si>
  <si>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</si>
  <si>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</si>
  <si>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</si>
  <si>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</si>
  <si>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</si>
  <si>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</si>
  <si>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</si>
  <si>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</si>
  <si>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</si>
  <si>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</si>
  <si>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</si>
  <si>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</si>
  <si>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</si>
  <si>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</si>
  <si>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</si>
  <si>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</si>
  <si>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</si>
  <si>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</si>
  <si>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</si>
  <si>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</si>
  <si>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</si>
  <si>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</si>
  <si>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</si>
  <si>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</si>
  <si>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</si>
  <si>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</si>
  <si>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</si>
  <si>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</si>
  <si>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</si>
  <si>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</si>
  <si>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</si>
  <si>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</si>
  <si>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</si>
  <si>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</si>
  <si>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</si>
  <si>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</si>
  <si>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</si>
  <si>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</si>
  <si>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</si>
  <si>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</si>
  <si>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</si>
  <si>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</si>
  <si>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</si>
  <si>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</si>
  <si>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</si>
  <si>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</si>
  <si>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</si>
  <si>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</si>
  <si>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</si>
  <si>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</si>
  <si>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</si>
  <si>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</si>
  <si>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</si>
  <si>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</si>
  <si>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</si>
  <si>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</si>
  <si>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</si>
  <si>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</si>
  <si>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</si>
  <si>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</si>
  <si>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</si>
  <si>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</si>
  <si>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</si>
  <si>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</si>
  <si>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</si>
  <si>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</si>
  <si>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</si>
  <si>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</si>
  <si>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</si>
  <si>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</si>
  <si>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</si>
  <si>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</si>
  <si>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</si>
  <si>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</si>
  <si>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</si>
  <si>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</si>
  <si>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</si>
  <si>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</si>
  <si>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</si>
  <si>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</si>
  <si>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</si>
  <si>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</si>
  <si>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</si>
  <si>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</si>
  <si>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</si>
  <si>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</si>
  <si>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</si>
  <si>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</si>
  <si>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</si>
  <si>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</si>
  <si>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</si>
  <si>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</si>
  <si>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</si>
  <si>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</si>
  <si>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</si>
  <si>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</si>
  <si>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</si>
  <si>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</si>
  <si>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</si>
  <si>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</si>
  <si>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</si>
  <si>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</si>
  <si>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</si>
  <si>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</si>
  <si>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</si>
  <si>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</si>
  <si>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</si>
  <si>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</si>
  <si>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</si>
  <si>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</si>
  <si>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</si>
  <si>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</si>
  <si>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</si>
  <si>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</si>
  <si>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</si>
  <si>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</si>
  <si>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</si>
  <si>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</si>
  <si>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</si>
  <si>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</si>
  <si>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</si>
  <si>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</si>
  <si>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</si>
  <si>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</si>
  <si>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</si>
  <si>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</si>
  <si>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</si>
  <si>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</si>
  <si>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</si>
  <si>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</si>
  <si>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</si>
  <si>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</si>
  <si>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</si>
  <si>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</si>
  <si>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</si>
  <si>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</si>
  <si>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</si>
  <si>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</si>
  <si>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</si>
  <si>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</si>
  <si>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</si>
  <si>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</si>
  <si>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</si>
  <si>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</si>
  <si>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</si>
  <si>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</si>
  <si>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</si>
  <si>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</si>
  <si>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</si>
  <si>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</si>
  <si>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</si>
  <si>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</si>
  <si>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</si>
  <si>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</si>
  <si>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</si>
  <si>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</si>
  <si>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</si>
  <si>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</si>
  <si>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</si>
  <si>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</si>
  <si>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</si>
  <si>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</si>
  <si>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</si>
  <si>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</si>
  <si>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</si>
  <si>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</si>
  <si>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</si>
  <si>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</si>
  <si>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</si>
  <si>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</si>
  <si>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</si>
  <si>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</si>
  <si>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</si>
  <si>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</si>
  <si>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</si>
  <si>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</si>
  <si>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</si>
  <si>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</si>
  <si>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</si>
  <si>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</si>
  <si>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</si>
  <si>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</si>
  <si>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</si>
  <si>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</si>
  <si>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</si>
  <si>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</si>
  <si>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</si>
  <si>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Сова-Сарымская-1,2 (замена опор 36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</si>
  <si>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</si>
  <si>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</si>
  <si>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Сургутский район</t>
  </si>
  <si>
    <t>Нет</t>
  </si>
  <si>
    <t>проектирование</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</si>
  <si>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</si>
  <si>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</si>
  <si>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</si>
  <si>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</si>
  <si>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</si>
  <si>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</si>
  <si>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</si>
  <si>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</si>
  <si>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</si>
  <si>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</si>
  <si>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</si>
  <si>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</si>
  <si>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</si>
  <si>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</si>
  <si>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 xml:space="preserve">Технический отчет № 110616 по результатам обследования технического состояния проведенный в 2016г. АО "ЭлектроСетьСтройПроект" </t>
  </si>
  <si>
    <t>Дальнейшая эксплуатация разрешена</t>
  </si>
  <si>
    <t>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</si>
  <si>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t>
  </si>
  <si>
    <t>Ввод мощностей не предусмотрен</t>
  </si>
  <si>
    <t>Не предусмотрено</t>
  </si>
  <si>
    <t>Год раскрытия информации: 2022 год</t>
  </si>
  <si>
    <t>5,5 км ЛЭП</t>
  </si>
  <si>
    <t xml:space="preserve"> Реконструкция</t>
  </si>
  <si>
    <t>П</t>
  </si>
  <si>
    <t>Техническое состояние железобетонных опор не соответствует требованиям НТД. Ремонту не подлежат. Возникают риски разрушения и падения опор.</t>
  </si>
  <si>
    <t>АО "Россети Тюмень"</t>
  </si>
  <si>
    <t>Филиал АО "Россети Тюмень" Когалымские электрические сети</t>
  </si>
  <si>
    <t xml:space="preserve">План 2022 года </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</si>
  <si>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</si>
  <si>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</si>
  <si>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</si>
  <si>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</si>
  <si>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</si>
  <si>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</si>
  <si>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</si>
  <si>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</si>
  <si>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</si>
  <si>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</si>
  <si>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</si>
  <si>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</si>
  <si>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</si>
  <si>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</si>
  <si>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</si>
  <si>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</si>
  <si>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</si>
  <si>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</si>
  <si>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</si>
  <si>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</si>
  <si>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</si>
  <si>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</si>
  <si>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</si>
  <si>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</si>
  <si>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</si>
  <si>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</si>
  <si>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</si>
  <si>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</si>
  <si>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</si>
  <si>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</si>
  <si>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</si>
  <si>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</si>
  <si>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</si>
  <si>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</si>
  <si>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</si>
  <si>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</si>
  <si>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</si>
  <si>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</si>
  <si>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</si>
  <si>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</si>
  <si>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</si>
  <si>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</si>
  <si>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</si>
  <si>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</si>
  <si>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</si>
  <si>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</si>
  <si>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</si>
  <si>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Закон ХМАО-Югры от 18.04.2007 № 39-оз "О градостроительной деятельности на территории Ханты-Мансийского автономного округа-Югры"</t>
  </si>
  <si>
    <t>Отсутствует</t>
  </si>
  <si>
    <t>Не отражен</t>
  </si>
  <si>
    <t>В схеме отсутствуют</t>
  </si>
  <si>
    <t>M_TP1500.VL.0034</t>
  </si>
  <si>
    <t>Сметная стоимость проекта в ценах 2027 года с НДС, млн. руб.</t>
  </si>
  <si>
    <t>Предварительный расчет стоимости</t>
  </si>
  <si>
    <t>от «__» _____ 20_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</si>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</sst>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4" fontId="3" fillId="0" borderId="1" xfId="1" applyNumberFormat="1" applyFill="1" applyBorder="1"/>
    <xf numFmtId="4" fontId="3" fillId="0" borderId="0" xfId="1" applyNumberFormat="1" applyFill="1"/>
    <xf numFmtId="0" fontId="7" fillId="25" borderId="1" xfId="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575</v>
      </c>
      <c r="B5" s="247"/>
      <c r="C5" s="247"/>
      <c r="D5" s="199"/>
      <c r="E5" s="199"/>
      <c r="F5" s="199"/>
      <c r="G5" s="199"/>
      <c r="H5" s="199"/>
      <c r="I5" s="199"/>
      <c r="J5" s="199"/>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580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634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549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367</v>
      </c>
      <c r="C22" s="41"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6" t="s">
        <v>479</v>
      </c>
      <c r="C25" s="208" t="s">
        <v>629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6" t="s">
        <v>75</v>
      </c>
      <c r="C26" s="208" t="s">
        <v>551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6" t="s">
        <v>74</v>
      </c>
      <c r="C27" s="208" t="s">
        <v>552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6" t="s">
        <v>480</v>
      </c>
      <c r="C28" s="209" t="s">
        <v>557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6" t="s">
        <v>481</v>
      </c>
      <c r="C29" s="209" t="s">
        <v>557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6" t="s">
        <v>482</v>
      </c>
      <c r="C30" s="209"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483</v>
      </c>
      <c r="C31" s="209" t="s">
        <v>631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484</v>
      </c>
      <c r="C32" s="209"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485</v>
      </c>
      <c r="C33" s="209" t="s">
        <v>630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501</v>
      </c>
      <c r="B34" s="44" t="s">
        <v>486</v>
      </c>
      <c r="C34" s="209" t="s">
        <v>632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4" t="s">
        <v>72</v>
      </c>
      <c r="C35" s="209"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4" t="s">
        <v>487</v>
      </c>
      <c r="C36" s="209" t="s">
        <v>631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4" t="s">
        <v>488</v>
      </c>
      <c r="C37" s="209" t="s">
        <v>631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4" t="s">
        <v>238</v>
      </c>
      <c r="C38" s="209" t="s">
        <v>631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4" t="s">
        <v>545</v>
      </c>
      <c r="C40" s="213"/>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4" t="s">
        <v>527</v>
      </c>
      <c r="C41" s="210" t="s">
        <v>633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4" t="s">
        <v>542</v>
      </c>
      <c r="C42" s="210" t="s">
        <v>633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4" t="s">
        <v>508</v>
      </c>
      <c r="C43" s="210" t="s">
        <v>553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4" t="s">
        <v>533</v>
      </c>
      <c r="C44" s="210" t="s">
        <v>553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4" t="s">
        <v>534</v>
      </c>
      <c r="C45" s="210" t="s">
        <v>553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4" t="s">
        <v>535</v>
      </c>
      <c r="C46" s="210"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4" t="s">
        <v>543</v>
      </c>
      <c r="C48" s="211">
        <f>'6.2. Паспорт фин осв ввод'!AC24</f>
        <v>67.980090000000004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4" t="s">
        <v>544</v>
      </c>
      <c r="C49" s="212">
        <f>'6.2. Паспорт фин осв ввод'!AC30</f>
        <v>57.16825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M_TP1500.VL.0034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4.25" x14ac:dyDescent="0.2">
      <c r="A14" s="252" t="str">
        <f>'1. паспорт местоположение'!A15:C15</f>
        <v>Реконструкция ВЛ 110 кВ Сова-Сарымская-1,2 (замена опор 36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5</v>
      </c>
      <c r="B19" s="255" t="s">
        <v>108</v>
      </c>
      <c r="C19" s="256" t="s">
        <v>399</v>
      </c>
      <c r="D19" s="255" t="s">
        <v>398</v>
      </c>
      <c r="E19" s="255" t="s">
        <v>107</v>
      </c>
      <c r="F19" s="255" t="s">
        <v>106</v>
      </c>
      <c r="G19" s="255" t="s">
        <v>394</v>
      </c>
      <c r="H19" s="255" t="s">
        <v>105</v>
      </c>
      <c r="I19" s="255" t="s">
        <v>104</v>
      </c>
      <c r="J19" s="255" t="s">
        <v>103</v>
      </c>
      <c r="K19" s="255" t="s">
        <v>102</v>
      </c>
      <c r="L19" s="255" t="s">
        <v>101</v>
      </c>
      <c r="M19" s="255" t="s">
        <v>100</v>
      </c>
      <c r="N19" s="255" t="s">
        <v>99</v>
      </c>
      <c r="O19" s="255" t="s">
        <v>98</v>
      </c>
      <c r="P19" s="255" t="s">
        <v>97</v>
      </c>
      <c r="Q19" s="255" t="s">
        <v>397</v>
      </c>
      <c r="R19" s="255"/>
      <c r="S19" s="258" t="s">
        <v>498</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395</v>
      </c>
      <c r="R20" s="47" t="s">
        <v>396</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499</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92</v>
      </c>
      <c r="C25" s="51"/>
      <c r="D25" s="51"/>
      <c r="E25" s="51" t="s">
        <v>91</v>
      </c>
      <c r="F25" s="51" t="s">
        <v>90</v>
      </c>
      <c r="G25" s="51" t="s">
        <v>500</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8"/>
      <c r="B29" s="51" t="s">
        <v>392</v>
      </c>
      <c r="C29" s="51"/>
      <c r="D29" s="51"/>
      <c r="E29" s="148" t="s">
        <v>393</v>
      </c>
      <c r="F29" s="148" t="s">
        <v>393</v>
      </c>
      <c r="G29" s="148" t="s">
        <v>393</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M_TP1500.VL.0034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4.25" x14ac:dyDescent="0.2">
      <c r="A16" s="252" t="str">
        <f>'1. паспорт местоположение'!A15:C15</f>
        <v>Реконструкция ВЛ 110 кВ Сова-Сарымская-1,2 (замена опор 36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229</v>
      </c>
      <c r="C21" s="264"/>
      <c r="D21" s="267" t="s">
        <v>130</v>
      </c>
      <c r="E21" s="263" t="s">
        <v>540</v>
      </c>
      <c r="F21" s="264"/>
      <c r="G21" s="263" t="s">
        <v>279</v>
      </c>
      <c r="H21" s="264"/>
      <c r="I21" s="263" t="s">
        <v>129</v>
      </c>
      <c r="J21" s="264"/>
      <c r="K21" s="267" t="s">
        <v>128</v>
      </c>
      <c r="L21" s="263" t="s">
        <v>127</v>
      </c>
      <c r="M21" s="264"/>
      <c r="N21" s="263" t="s">
        <v>536</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6" t="s">
        <v>123</v>
      </c>
      <c r="R22" s="106" t="s">
        <v>510</v>
      </c>
      <c r="S22" s="106" t="s">
        <v>122</v>
      </c>
      <c r="T22" s="106" t="s">
        <v>121</v>
      </c>
    </row>
    <row r="23" spans="1:113" ht="51.75" customHeight="1" x14ac:dyDescent="0.25">
      <c r="A23" s="272"/>
      <c r="B23" s="197" t="s">
        <v>119</v>
      </c>
      <c r="C23" s="197" t="s">
        <v>120</v>
      </c>
      <c r="D23" s="268"/>
      <c r="E23" s="197" t="s">
        <v>119</v>
      </c>
      <c r="F23" s="197" t="s">
        <v>120</v>
      </c>
      <c r="G23" s="197" t="s">
        <v>119</v>
      </c>
      <c r="H23" s="197" t="s">
        <v>120</v>
      </c>
      <c r="I23" s="197" t="s">
        <v>119</v>
      </c>
      <c r="J23" s="197" t="s">
        <v>120</v>
      </c>
      <c r="K23" s="197" t="s">
        <v>119</v>
      </c>
      <c r="L23" s="197" t="s">
        <v>119</v>
      </c>
      <c r="M23" s="197" t="s">
        <v>120</v>
      </c>
      <c r="N23" s="197" t="s">
        <v>119</v>
      </c>
      <c r="O23" s="197" t="s">
        <v>120</v>
      </c>
      <c r="P23" s="198"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2" t="s">
        <v>546</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217"/>
      <c r="S8" s="13"/>
      <c r="T8" s="13"/>
      <c r="U8" s="13"/>
      <c r="V8" s="13"/>
      <c r="W8" s="13"/>
    </row>
    <row r="9" spans="1:27" s="12" customFormat="1" ht="18.75" customHeight="1" x14ac:dyDescent="0.2">
      <c r="E9" s="252" t="str">
        <f>'1. паспорт местоположение'!A9:A9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местоположение'!A12:A12</f>
        <v>M_TP1500.VL.0034</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2" t="str">
        <f>'1. паспорт местоположение'!A15:A15</f>
        <v>Реконструкция ВЛ 110 кВ Сова-Сарымская-1,2 (замена опор 36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5</v>
      </c>
      <c r="B21" s="280" t="s">
        <v>520</v>
      </c>
      <c r="C21" s="281"/>
      <c r="D21" s="280" t="s">
        <v>522</v>
      </c>
      <c r="E21" s="281"/>
      <c r="F21" s="273" t="s">
        <v>102</v>
      </c>
      <c r="G21" s="275"/>
      <c r="H21" s="275"/>
      <c r="I21" s="274"/>
      <c r="J21" s="277" t="s">
        <v>523</v>
      </c>
      <c r="K21" s="280" t="s">
        <v>524</v>
      </c>
      <c r="L21" s="281"/>
      <c r="M21" s="280" t="s">
        <v>525</v>
      </c>
      <c r="N21" s="281"/>
      <c r="O21" s="280" t="s">
        <v>512</v>
      </c>
      <c r="P21" s="281"/>
      <c r="Q21" s="280" t="s">
        <v>135</v>
      </c>
      <c r="R21" s="281"/>
      <c r="S21" s="277" t="s">
        <v>134</v>
      </c>
      <c r="T21" s="277" t="s">
        <v>526</v>
      </c>
      <c r="U21" s="277" t="s">
        <v>521</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106" t="s">
        <v>123</v>
      </c>
      <c r="Y22" s="106" t="s">
        <v>510</v>
      </c>
      <c r="Z22" s="106" t="s">
        <v>122</v>
      </c>
      <c r="AA22" s="106" t="s">
        <v>121</v>
      </c>
    </row>
    <row r="23" spans="1:27" ht="60" customHeight="1" x14ac:dyDescent="0.25">
      <c r="A23" s="279"/>
      <c r="B23" s="195" t="s">
        <v>119</v>
      </c>
      <c r="C23" s="195"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189" customHeight="1" x14ac:dyDescent="0.25">
      <c r="A25" s="112">
        <v>1</v>
      </c>
      <c r="B25" s="65" t="s">
        <v>560</v>
      </c>
      <c r="C25" s="65" t="s">
        <v>561</v>
      </c>
      <c r="D25" s="65" t="s">
        <v>560</v>
      </c>
      <c r="E25" s="65" t="s">
        <v>562</v>
      </c>
      <c r="F25" s="218">
        <v>110</v>
      </c>
      <c r="G25" s="218">
        <v>110</v>
      </c>
      <c r="H25" s="218">
        <v>110</v>
      </c>
      <c r="I25" s="218">
        <v>110</v>
      </c>
      <c r="J25" s="219" t="s">
        <v>563</v>
      </c>
      <c r="K25" s="220" t="s">
        <v>63</v>
      </c>
      <c r="L25" s="220" t="s">
        <v>63</v>
      </c>
      <c r="M25" s="220" t="s">
        <v>564</v>
      </c>
      <c r="N25" s="220" t="s">
        <v>564</v>
      </c>
      <c r="O25" s="221" t="s">
        <v>565</v>
      </c>
      <c r="P25" s="221" t="s">
        <v>565</v>
      </c>
      <c r="Q25" s="222">
        <v>47.12</v>
      </c>
      <c r="R25" s="223">
        <v>47.12</v>
      </c>
      <c r="S25" s="219" t="s">
        <v>566</v>
      </c>
      <c r="T25" s="219" t="s">
        <v>567</v>
      </c>
      <c r="U25" s="219" t="s">
        <v>61</v>
      </c>
      <c r="V25" s="220" t="s">
        <v>568</v>
      </c>
      <c r="W25" s="220" t="s">
        <v>568</v>
      </c>
      <c r="X25" s="65"/>
      <c r="Y25" s="65"/>
      <c r="Z25" s="65" t="s">
        <v>569</v>
      </c>
      <c r="AA25" s="65" t="s">
        <v>570</v>
      </c>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J23" sqref="J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M_TP1500.VL.0034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4.25" x14ac:dyDescent="0.2">
      <c r="A15" s="252" t="str">
        <f>'1. паспорт местоположение'!A15:C15</f>
        <v>Реконструкция ВЛ 110 кВ Сова-Сарымская-1,2 (замена опор 36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505</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571</v>
      </c>
      <c r="D22" s="33"/>
      <c r="E22" s="33"/>
      <c r="F22" s="32"/>
      <c r="G22" s="32"/>
      <c r="H22" s="32"/>
      <c r="I22" s="32"/>
      <c r="J22" s="32"/>
      <c r="K22" s="32"/>
      <c r="L22" s="32"/>
      <c r="M22" s="32"/>
      <c r="N22" s="32"/>
      <c r="O22" s="32"/>
      <c r="P22" s="32"/>
      <c r="Q22" s="31"/>
      <c r="R22" s="31"/>
      <c r="S22" s="31"/>
      <c r="T22" s="31"/>
      <c r="U22" s="31"/>
    </row>
    <row r="23" spans="1:21" ht="118.5" customHeight="1" x14ac:dyDescent="0.25">
      <c r="A23" s="28" t="s">
        <v>63</v>
      </c>
      <c r="B23" s="30" t="s">
        <v>60</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41"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519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x14ac:dyDescent="0.25">
      <c r="A11" s="252" t="str">
        <f>'1. паспорт местоположение'!A12:C12</f>
        <v>M_TP1500.VL.0034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3"/>
      <c r="AB11" s="193"/>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2" t="str">
        <f>'1. паспорт местоположение'!A15:C15</f>
        <v>Реконструкция ВЛ 110 кВ Сова-Сарымская-1,2 (замена опор 36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3"/>
      <c r="AB14" s="193"/>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3"/>
      <c r="AB16" s="20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3"/>
      <c r="AB17" s="20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3"/>
      <c r="AB18" s="20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390</v>
      </c>
      <c r="B23" s="288"/>
      <c r="C23" s="288"/>
      <c r="D23" s="288"/>
      <c r="E23" s="288"/>
      <c r="F23" s="288"/>
      <c r="G23" s="288"/>
      <c r="H23" s="288"/>
      <c r="I23" s="288"/>
      <c r="J23" s="288"/>
      <c r="K23" s="288"/>
      <c r="L23" s="289"/>
      <c r="M23" s="286" t="s">
        <v>391</v>
      </c>
      <c r="N23" s="286"/>
      <c r="O23" s="286"/>
      <c r="P23" s="286"/>
      <c r="Q23" s="286"/>
      <c r="R23" s="286"/>
      <c r="S23" s="286"/>
      <c r="T23" s="286"/>
      <c r="U23" s="286"/>
      <c r="V23" s="286"/>
      <c r="W23" s="286"/>
      <c r="X23" s="286"/>
      <c r="Y23" s="286"/>
      <c r="Z23" s="286"/>
    </row>
    <row r="24" spans="1:28" ht="151.5" customHeight="1" x14ac:dyDescent="0.25">
      <c r="A24" s="103" t="s">
        <v>239</v>
      </c>
      <c r="B24" s="104" t="s">
        <v>268</v>
      </c>
      <c r="C24" s="103" t="s">
        <v>384</v>
      </c>
      <c r="D24" s="103" t="s">
        <v>240</v>
      </c>
      <c r="E24" s="103" t="s">
        <v>385</v>
      </c>
      <c r="F24" s="103" t="s">
        <v>387</v>
      </c>
      <c r="G24" s="103" t="s">
        <v>386</v>
      </c>
      <c r="H24" s="103" t="s">
        <v>241</v>
      </c>
      <c r="I24" s="103" t="s">
        <v>388</v>
      </c>
      <c r="J24" s="103" t="s">
        <v>273</v>
      </c>
      <c r="K24" s="104" t="s">
        <v>267</v>
      </c>
      <c r="L24" s="104" t="s">
        <v>242</v>
      </c>
      <c r="M24" s="105" t="s">
        <v>287</v>
      </c>
      <c r="N24" s="104" t="s">
        <v>548</v>
      </c>
      <c r="O24" s="103" t="s">
        <v>284</v>
      </c>
      <c r="P24" s="103" t="s">
        <v>285</v>
      </c>
      <c r="Q24" s="103" t="s">
        <v>283</v>
      </c>
      <c r="R24" s="103" t="s">
        <v>241</v>
      </c>
      <c r="S24" s="103" t="s">
        <v>282</v>
      </c>
      <c r="T24" s="103" t="s">
        <v>281</v>
      </c>
      <c r="U24" s="103" t="s">
        <v>383</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206">
        <v>11</v>
      </c>
      <c r="L25" s="104">
        <v>12</v>
      </c>
      <c r="M25" s="206">
        <v>13</v>
      </c>
      <c r="N25" s="104">
        <v>14</v>
      </c>
      <c r="O25" s="206">
        <v>15</v>
      </c>
      <c r="P25" s="104">
        <v>16</v>
      </c>
      <c r="Q25" s="206">
        <v>17</v>
      </c>
      <c r="R25" s="104">
        <v>18</v>
      </c>
      <c r="S25" s="206">
        <v>19</v>
      </c>
      <c r="T25" s="104">
        <v>20</v>
      </c>
      <c r="U25" s="206">
        <v>21</v>
      </c>
      <c r="V25" s="104">
        <v>22</v>
      </c>
      <c r="W25" s="206">
        <v>23</v>
      </c>
      <c r="X25" s="104">
        <v>24</v>
      </c>
      <c r="Y25" s="206">
        <v>25</v>
      </c>
      <c r="Z25" s="104">
        <v>26</v>
      </c>
    </row>
    <row r="26" spans="1:28" ht="45.75" customHeight="1" x14ac:dyDescent="0.25">
      <c r="A26" s="96" t="s">
        <v>368</v>
      </c>
      <c r="B26" s="102"/>
      <c r="C26" s="98" t="s">
        <v>370</v>
      </c>
      <c r="D26" s="98" t="s">
        <v>371</v>
      </c>
      <c r="E26" s="98" t="s">
        <v>372</v>
      </c>
      <c r="F26" s="98" t="s">
        <v>278</v>
      </c>
      <c r="G26" s="98" t="s">
        <v>373</v>
      </c>
      <c r="H26" s="98" t="s">
        <v>241</v>
      </c>
      <c r="I26" s="98" t="s">
        <v>374</v>
      </c>
      <c r="J26" s="98" t="s">
        <v>375</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369</v>
      </c>
      <c r="B32" s="102"/>
      <c r="C32" s="98" t="s">
        <v>376</v>
      </c>
      <c r="D32" s="98" t="s">
        <v>377</v>
      </c>
      <c r="E32" s="98" t="s">
        <v>378</v>
      </c>
      <c r="F32" s="98" t="s">
        <v>379</v>
      </c>
      <c r="G32" s="98" t="s">
        <v>380</v>
      </c>
      <c r="H32" s="98" t="s">
        <v>241</v>
      </c>
      <c r="I32" s="98" t="s">
        <v>381</v>
      </c>
      <c r="J32" s="98" t="s">
        <v>382</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M_TP1500.VL.0034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ВЛ 110 кВ Сова-Сарымская-1,2 (замена опор 36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514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1" t="s">
        <v>86</v>
      </c>
      <c r="F19" s="292"/>
      <c r="G19" s="292"/>
      <c r="H19" s="292"/>
      <c r="I19" s="293"/>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3" sqref="AR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M_TP1500.VL.0034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Реконструкция ВЛ 110 кВ Сова-Сарымская-1,2 (замена опор 36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0" t="s">
        <v>365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7"/>
      <c r="AN24" s="117"/>
      <c r="AO24" s="145"/>
      <c r="AP24" s="145"/>
      <c r="AQ24" s="145"/>
      <c r="AR24" s="145"/>
      <c r="AS24" s="123"/>
    </row>
    <row r="25" spans="1:45" ht="12.75" customHeight="1" x14ac:dyDescent="0.25">
      <c r="A25" s="340" t="s">
        <v>364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8"/>
      <c r="AN25" s="361" t="s">
        <v>363</v>
      </c>
      <c r="AO25" s="361"/>
      <c r="AP25" s="361"/>
      <c r="AQ25" s="359"/>
      <c r="AR25" s="359"/>
      <c r="AS25" s="123"/>
    </row>
    <row r="26" spans="1:45" ht="17.25" customHeight="1" x14ac:dyDescent="0.25">
      <c r="A26" s="306" t="s">
        <v>362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350" t="s">
        <v>361</v>
      </c>
      <c r="AO26" s="351"/>
      <c r="AP26" s="352"/>
      <c r="AQ26" s="342"/>
      <c r="AR26" s="343"/>
      <c r="AS26" s="123"/>
    </row>
    <row r="27" spans="1:45" ht="17.25" customHeight="1" x14ac:dyDescent="0.25">
      <c r="A27" s="306" t="s">
        <v>360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350" t="s">
        <v>359</v>
      </c>
      <c r="AO27" s="351"/>
      <c r="AP27" s="352"/>
      <c r="AQ27" s="342"/>
      <c r="AR27" s="343"/>
      <c r="AS27" s="123"/>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8"/>
      <c r="AN28" s="356" t="s">
        <v>357</v>
      </c>
      <c r="AO28" s="357"/>
      <c r="AP28" s="358"/>
      <c r="AQ28" s="342"/>
      <c r="AR28" s="343"/>
      <c r="AS28" s="123"/>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8"/>
      <c r="AN29" s="347"/>
      <c r="AO29" s="348"/>
      <c r="AP29" s="348"/>
      <c r="AQ29" s="342"/>
      <c r="AR29" s="349"/>
      <c r="AS29" s="123"/>
    </row>
    <row r="30" spans="1:45" ht="17.25" customHeight="1" x14ac:dyDescent="0.25">
      <c r="A30" s="306" t="s">
        <v>355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354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329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353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8"/>
      <c r="AN33" s="118"/>
      <c r="AO33" s="118"/>
      <c r="AP33" s="118"/>
      <c r="AQ33" s="118"/>
      <c r="AR33" s="118"/>
      <c r="AS33" s="123"/>
    </row>
    <row r="34" spans="1:45" ht="17.25" customHeight="1" x14ac:dyDescent="0.25">
      <c r="A34" s="306" t="s">
        <v>352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24" t="s">
        <v>317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8"/>
      <c r="AN36" s="118"/>
      <c r="AO36" s="118"/>
      <c r="AP36" s="118"/>
      <c r="AQ36" s="118"/>
      <c r="AR36" s="118"/>
      <c r="AS36" s="12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8"/>
      <c r="AN37" s="118"/>
      <c r="AO37" s="118"/>
      <c r="AP37" s="118"/>
      <c r="AQ37" s="118"/>
      <c r="AR37" s="118"/>
      <c r="AS37" s="123"/>
    </row>
    <row r="38" spans="1:45" ht="17.25" customHeight="1" x14ac:dyDescent="0.25">
      <c r="A38" s="306" t="s">
        <v>351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24" t="s">
        <v>350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8"/>
      <c r="AN39" s="118"/>
      <c r="AO39" s="118"/>
      <c r="AP39" s="118"/>
      <c r="AQ39" s="118"/>
      <c r="AR39" s="118"/>
      <c r="AS39" s="123"/>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8"/>
      <c r="AN40" s="118"/>
      <c r="AO40" s="118"/>
      <c r="AP40" s="118"/>
      <c r="AQ40" s="118"/>
      <c r="AR40" s="118"/>
      <c r="AS40" s="123"/>
    </row>
    <row r="41" spans="1:45" ht="17.25" customHeight="1" x14ac:dyDescent="0.25">
      <c r="A41" s="306" t="s">
        <v>348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347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346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345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344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323</v>
      </c>
      <c r="AN47" s="323"/>
      <c r="AO47" s="131" t="s">
        <v>322</v>
      </c>
      <c r="AP47" s="131" t="s">
        <v>321</v>
      </c>
      <c r="AQ47" s="123"/>
    </row>
    <row r="48" spans="1:45" ht="12" customHeight="1" x14ac:dyDescent="0.25">
      <c r="A48" s="306" t="s">
        <v>341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340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24" t="s">
        <v>339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323</v>
      </c>
      <c r="AN52" s="323"/>
      <c r="AO52" s="131" t="s">
        <v>322</v>
      </c>
      <c r="AP52" s="131" t="s">
        <v>321</v>
      </c>
      <c r="AQ52" s="123"/>
    </row>
    <row r="53" spans="1:43" ht="11.25" customHeight="1" x14ac:dyDescent="0.25">
      <c r="A53" s="330" t="s">
        <v>337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9"/>
      <c r="AP53" s="139"/>
      <c r="AQ53" s="123"/>
    </row>
    <row r="54" spans="1:43" ht="12" customHeight="1" x14ac:dyDescent="0.25">
      <c r="A54" s="306" t="s">
        <v>336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335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24" t="s">
        <v>334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323</v>
      </c>
      <c r="AN58" s="323"/>
      <c r="AO58" s="131" t="s">
        <v>322</v>
      </c>
      <c r="AP58" s="131" t="s">
        <v>321</v>
      </c>
      <c r="AQ58" s="123"/>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7"/>
      <c r="AP59" s="137"/>
      <c r="AQ59" s="129"/>
    </row>
    <row r="60" spans="1:43" ht="12" customHeight="1" x14ac:dyDescent="0.25">
      <c r="A60" s="306" t="s">
        <v>331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330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329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328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6"/>
      <c r="AP66" s="136"/>
      <c r="AQ66" s="129"/>
    </row>
    <row r="67" spans="1:43" ht="11.25" customHeight="1" x14ac:dyDescent="0.25">
      <c r="A67" s="306" t="s">
        <v>319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6"/>
      <c r="AP68" s="136"/>
      <c r="AQ68" s="129"/>
    </row>
    <row r="69" spans="1:43" ht="12" customHeight="1" x14ac:dyDescent="0.25">
      <c r="A69" s="306" t="s">
        <v>318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15" t="s">
        <v>326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6"/>
      <c r="AP70" s="136"/>
      <c r="AQ70" s="129"/>
    </row>
    <row r="71" spans="1:43" ht="12" customHeight="1" x14ac:dyDescent="0.25">
      <c r="A71" s="306" t="s">
        <v>317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17" t="s">
        <v>325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323</v>
      </c>
      <c r="AN74" s="323"/>
      <c r="AO74" s="131" t="s">
        <v>322</v>
      </c>
      <c r="AP74" s="131" t="s">
        <v>321</v>
      </c>
      <c r="AQ74" s="123"/>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7"/>
      <c r="AP75" s="127"/>
      <c r="AQ75" s="129"/>
    </row>
    <row r="76" spans="1:43" ht="12" customHeight="1" x14ac:dyDescent="0.25">
      <c r="A76" s="306" t="s">
        <v>319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0"/>
      <c r="AP76" s="130"/>
      <c r="AQ76" s="123"/>
    </row>
    <row r="77" spans="1:43" ht="12" customHeight="1" x14ac:dyDescent="0.25">
      <c r="A77" s="306" t="s">
        <v>318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0"/>
      <c r="AP77" s="130"/>
      <c r="AQ77" s="123"/>
    </row>
    <row r="78" spans="1:43" ht="12" customHeight="1" x14ac:dyDescent="0.25">
      <c r="A78" s="306" t="s">
        <v>317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0"/>
      <c r="AP78" s="130"/>
      <c r="AQ78" s="123"/>
    </row>
    <row r="79" spans="1:43" ht="12" customHeight="1" x14ac:dyDescent="0.25">
      <c r="A79" s="306" t="s">
        <v>316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0"/>
      <c r="AP79" s="130"/>
      <c r="AQ79" s="123"/>
    </row>
    <row r="80" spans="1:43" ht="12" customHeight="1" x14ac:dyDescent="0.25">
      <c r="A80" s="306" t="s">
        <v>315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0"/>
      <c r="AP80" s="130"/>
      <c r="AQ80" s="123"/>
    </row>
    <row r="81" spans="1:45" ht="12.75" customHeight="1" x14ac:dyDescent="0.25">
      <c r="A81" s="306" t="s">
        <v>314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0"/>
      <c r="AP81" s="130"/>
      <c r="AQ81" s="123"/>
    </row>
    <row r="82" spans="1:45" ht="12.75" customHeight="1" x14ac:dyDescent="0.25">
      <c r="A82" s="306" t="s">
        <v>313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0"/>
      <c r="AP82" s="130"/>
      <c r="AQ82" s="123"/>
    </row>
    <row r="83" spans="1:45" ht="12" customHeight="1" x14ac:dyDescent="0.25">
      <c r="A83" s="315" t="s">
        <v>312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7"/>
      <c r="AP83" s="127"/>
      <c r="AQ83" s="129"/>
    </row>
    <row r="84" spans="1:45" ht="12" customHeight="1" x14ac:dyDescent="0.25">
      <c r="A84" s="315" t="s">
        <v>311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7"/>
      <c r="AP84" s="127"/>
      <c r="AQ84" s="129"/>
    </row>
    <row r="85" spans="1:45" ht="12" customHeight="1" x14ac:dyDescent="0.25">
      <c r="A85" s="306" t="s">
        <v>310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0"/>
      <c r="AP85" s="130"/>
      <c r="AQ85" s="117"/>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7"/>
      <c r="AP86" s="127"/>
      <c r="AQ86" s="129"/>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7"/>
      <c r="AP87" s="127"/>
      <c r="AQ87" s="129"/>
    </row>
    <row r="88" spans="1:45" ht="14.25" customHeight="1" x14ac:dyDescent="0.25">
      <c r="A88" s="299" t="s">
        <v>307</v>
      </c>
      <c r="B88" s="300"/>
      <c r="C88" s="300"/>
      <c r="D88" s="30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2"/>
      <c r="AL88" s="303"/>
      <c r="AM88" s="304"/>
      <c r="AN88" s="305"/>
      <c r="AO88" s="127"/>
      <c r="AP88" s="127"/>
      <c r="AQ88" s="129"/>
    </row>
    <row r="89" spans="1:45" x14ac:dyDescent="0.25">
      <c r="A89" s="299" t="s">
        <v>306</v>
      </c>
      <c r="B89" s="300"/>
      <c r="C89" s="300"/>
      <c r="D89" s="30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2"/>
      <c r="AL89" s="303"/>
      <c r="AM89" s="304"/>
      <c r="AN89" s="305"/>
      <c r="AO89" s="127"/>
      <c r="AP89" s="127"/>
      <c r="AQ89" s="117"/>
    </row>
    <row r="90" spans="1:45" ht="12" customHeight="1" thickBot="1" x14ac:dyDescent="0.3">
      <c r="A90" s="126" t="s">
        <v>305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5"/>
      <c r="AL90" s="296"/>
      <c r="AM90" s="297"/>
      <c r="AN90" s="29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49" sqref="G49"/>
    </sheetView>
  </sheetViews>
  <sheetFormatPr defaultRowHeight="15.75" x14ac:dyDescent="0.25"/>
  <cols>
    <col min="1" max="1" width="9.140625" style="70"/>
    <col min="2" max="2" width="37.7109375" style="70" customWidth="1"/>
    <col min="3" max="3" width="15.5703125" style="70" customWidth="1"/>
    <col min="4" max="4" width="16.140625" style="70" customWidth="1"/>
    <col min="5" max="6" width="0" style="70" hidden="1" customWidth="1"/>
    <col min="7" max="7" width="15.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M_TP1500.VL.0034</v>
      </c>
      <c r="B12" s="253"/>
      <c r="C12" s="253"/>
      <c r="D12" s="253"/>
      <c r="E12" s="253"/>
      <c r="F12" s="253"/>
      <c r="G12" s="253"/>
      <c r="H12" s="253"/>
      <c r="I12" s="253"/>
      <c r="J12" s="253"/>
      <c r="K12" s="253"/>
      <c r="L12" s="253"/>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Реконструкция ВЛ 110 кВ Сова-Сарымская-1,2 (замена опор 36 шт.)</v>
      </c>
      <c r="B15" s="253"/>
      <c r="C15" s="253"/>
      <c r="D15" s="253"/>
      <c r="E15" s="253"/>
      <c r="F15" s="253"/>
      <c r="G15" s="253"/>
      <c r="H15" s="253"/>
      <c r="I15" s="253"/>
      <c r="J15" s="253"/>
      <c r="K15" s="253"/>
      <c r="L15" s="253"/>
    </row>
    <row r="16" spans="1:44" x14ac:dyDescent="0.25">
      <c r="A16" s="248" t="s">
        <v>6</v>
      </c>
      <c r="B16" s="248"/>
      <c r="C16" s="248"/>
      <c r="D16" s="248"/>
      <c r="E16" s="248"/>
      <c r="F16" s="248"/>
      <c r="G16" s="248"/>
      <c r="H16" s="248"/>
      <c r="I16" s="248"/>
      <c r="J16" s="248"/>
      <c r="K16" s="248"/>
      <c r="L16" s="248"/>
    </row>
    <row r="17" spans="1:12" ht="15.75" customHeight="1" x14ac:dyDescent="0.25">
      <c r="L17" s="94"/>
    </row>
    <row r="18" spans="1:12" x14ac:dyDescent="0.25">
      <c r="K18" s="93"/>
    </row>
    <row r="19" spans="1:12" ht="15.75" customHeight="1" x14ac:dyDescent="0.25">
      <c r="A19" s="372" t="s">
        <v>516</v>
      </c>
      <c r="B19" s="372"/>
      <c r="C19" s="372"/>
      <c r="D19" s="372"/>
      <c r="E19" s="372"/>
      <c r="F19" s="372"/>
      <c r="G19" s="372"/>
      <c r="H19" s="372"/>
      <c r="I19" s="372"/>
      <c r="J19" s="372"/>
      <c r="K19" s="372"/>
      <c r="L19" s="372"/>
    </row>
    <row r="20" spans="1:12" x14ac:dyDescent="0.25">
      <c r="A20" s="71"/>
      <c r="B20" s="71"/>
      <c r="C20" s="92"/>
      <c r="D20" s="92"/>
      <c r="E20" s="92"/>
      <c r="F20" s="92"/>
      <c r="G20" s="92"/>
      <c r="H20" s="92"/>
      <c r="I20" s="92"/>
      <c r="J20" s="92"/>
      <c r="K20" s="92"/>
      <c r="L20" s="92"/>
    </row>
    <row r="21" spans="1:12" ht="28.5" customHeight="1" x14ac:dyDescent="0.25">
      <c r="A21" s="362" t="s">
        <v>228</v>
      </c>
      <c r="B21" s="362" t="s">
        <v>227</v>
      </c>
      <c r="C21" s="368" t="s">
        <v>446</v>
      </c>
      <c r="D21" s="368"/>
      <c r="E21" s="368"/>
      <c r="F21" s="368"/>
      <c r="G21" s="368"/>
      <c r="H21" s="368"/>
      <c r="I21" s="363" t="s">
        <v>226</v>
      </c>
      <c r="J21" s="365" t="s">
        <v>448</v>
      </c>
      <c r="K21" s="362" t="s">
        <v>225</v>
      </c>
      <c r="L21" s="364" t="s">
        <v>447</v>
      </c>
    </row>
    <row r="22" spans="1:12" ht="58.5" customHeight="1" x14ac:dyDescent="0.25">
      <c r="A22" s="362"/>
      <c r="B22" s="362"/>
      <c r="C22" s="369" t="s">
        <v>2</v>
      </c>
      <c r="D22" s="369"/>
      <c r="E22" s="179"/>
      <c r="F22" s="180"/>
      <c r="G22" s="370" t="s">
        <v>559</v>
      </c>
      <c r="H22" s="371"/>
      <c r="I22" s="363"/>
      <c r="J22" s="366"/>
      <c r="K22" s="362"/>
      <c r="L22" s="364"/>
    </row>
    <row r="23" spans="1:12" ht="47.25" x14ac:dyDescent="0.25">
      <c r="A23" s="362"/>
      <c r="B23" s="362"/>
      <c r="C23" s="91" t="s">
        <v>224</v>
      </c>
      <c r="D23" s="91" t="s">
        <v>223</v>
      </c>
      <c r="E23" s="91" t="s">
        <v>224</v>
      </c>
      <c r="F23" s="91" t="s">
        <v>223</v>
      </c>
      <c r="G23" s="91" t="s">
        <v>224</v>
      </c>
      <c r="H23" s="91" t="s">
        <v>223</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21.75" customHeight="1" x14ac:dyDescent="0.25">
      <c r="A26" s="83" t="s">
        <v>221</v>
      </c>
      <c r="B26" s="90" t="s">
        <v>453</v>
      </c>
      <c r="C26" s="81" t="s">
        <v>557</v>
      </c>
      <c r="D26" s="89"/>
      <c r="E26" s="89"/>
      <c r="F26" s="89"/>
      <c r="G26" s="81" t="s">
        <v>557</v>
      </c>
      <c r="H26" s="216"/>
      <c r="I26" s="89"/>
      <c r="J26" s="89"/>
      <c r="K26" s="80"/>
      <c r="L26" s="80"/>
    </row>
    <row r="27" spans="1:12" s="72" customFormat="1" ht="39" customHeight="1" x14ac:dyDescent="0.25">
      <c r="A27" s="83" t="s">
        <v>220</v>
      </c>
      <c r="B27" s="90" t="s">
        <v>455</v>
      </c>
      <c r="C27" s="81" t="s">
        <v>557</v>
      </c>
      <c r="D27" s="89"/>
      <c r="E27" s="89"/>
      <c r="F27" s="89"/>
      <c r="G27" s="81" t="s">
        <v>557</v>
      </c>
      <c r="H27" s="216"/>
      <c r="I27" s="89"/>
      <c r="J27" s="89"/>
      <c r="K27" s="80"/>
      <c r="L27" s="80"/>
    </row>
    <row r="28" spans="1:12" s="72" customFormat="1" ht="70.5" customHeight="1" x14ac:dyDescent="0.25">
      <c r="A28" s="83" t="s">
        <v>454</v>
      </c>
      <c r="B28" s="90" t="s">
        <v>459</v>
      </c>
      <c r="C28" s="236">
        <v>44228</v>
      </c>
      <c r="D28" s="240">
        <v>44252</v>
      </c>
      <c r="E28" s="89"/>
      <c r="F28" s="89"/>
      <c r="G28" s="236">
        <v>46113</v>
      </c>
      <c r="H28" s="240">
        <v>46142</v>
      </c>
      <c r="I28" s="89"/>
      <c r="J28" s="89"/>
      <c r="K28" s="80"/>
      <c r="L28" s="80"/>
    </row>
    <row r="29" spans="1:12" s="72" customFormat="1" ht="54" customHeight="1" x14ac:dyDescent="0.25">
      <c r="A29" s="83" t="s">
        <v>219</v>
      </c>
      <c r="B29" s="90" t="s">
        <v>458</v>
      </c>
      <c r="C29" s="236">
        <v>44256</v>
      </c>
      <c r="D29" s="240">
        <v>44285</v>
      </c>
      <c r="E29" s="89"/>
      <c r="F29" s="89"/>
      <c r="G29" s="236">
        <v>46143</v>
      </c>
      <c r="H29" s="240">
        <v>46172</v>
      </c>
      <c r="I29" s="89"/>
      <c r="J29" s="89"/>
      <c r="K29" s="80"/>
      <c r="L29" s="80"/>
    </row>
    <row r="30" spans="1:12" s="72" customFormat="1" ht="42" customHeight="1" x14ac:dyDescent="0.25">
      <c r="A30" s="83" t="s">
        <v>218</v>
      </c>
      <c r="B30" s="90" t="s">
        <v>460</v>
      </c>
      <c r="C30" s="236">
        <v>44287</v>
      </c>
      <c r="D30" s="240">
        <v>44316</v>
      </c>
      <c r="E30" s="89"/>
      <c r="F30" s="89"/>
      <c r="G30" s="238">
        <v>46174</v>
      </c>
      <c r="H30" s="238">
        <v>46233</v>
      </c>
      <c r="I30" s="89"/>
      <c r="J30" s="89"/>
      <c r="K30" s="80"/>
      <c r="L30" s="80"/>
    </row>
    <row r="31" spans="1:12" s="72" customFormat="1" ht="37.5" customHeight="1" x14ac:dyDescent="0.25">
      <c r="A31" s="83" t="s">
        <v>217</v>
      </c>
      <c r="B31" s="82" t="s">
        <v>456</v>
      </c>
      <c r="C31" s="239">
        <v>44531</v>
      </c>
      <c r="D31" s="239">
        <v>44560</v>
      </c>
      <c r="E31" s="89"/>
      <c r="F31" s="89"/>
      <c r="G31" s="238">
        <v>45717</v>
      </c>
      <c r="H31" s="238">
        <v>45746</v>
      </c>
      <c r="I31" s="89"/>
      <c r="J31" s="89"/>
      <c r="K31" s="80"/>
      <c r="L31" s="80"/>
    </row>
    <row r="32" spans="1:12" s="72" customFormat="1" ht="31.5" x14ac:dyDescent="0.25">
      <c r="A32" s="83" t="s">
        <v>215</v>
      </c>
      <c r="B32" s="82" t="s">
        <v>461</v>
      </c>
      <c r="C32" s="236">
        <v>45087</v>
      </c>
      <c r="D32" s="236">
        <v>45107</v>
      </c>
      <c r="E32" s="89"/>
      <c r="F32" s="89"/>
      <c r="G32" s="236">
        <v>46266</v>
      </c>
      <c r="H32" s="240">
        <v>46295</v>
      </c>
      <c r="I32" s="89"/>
      <c r="J32" s="89"/>
      <c r="K32" s="80"/>
      <c r="L32" s="80"/>
    </row>
    <row r="33" spans="1:12" s="72" customFormat="1" ht="37.5" customHeight="1" x14ac:dyDescent="0.25">
      <c r="A33" s="83" t="s">
        <v>472</v>
      </c>
      <c r="B33" s="82" t="s">
        <v>389</v>
      </c>
      <c r="C33" s="236">
        <v>45108</v>
      </c>
      <c r="D33" s="236">
        <v>45199</v>
      </c>
      <c r="E33" s="89"/>
      <c r="F33" s="89"/>
      <c r="G33" s="241">
        <v>46266</v>
      </c>
      <c r="H33" s="240">
        <v>46295</v>
      </c>
      <c r="I33" s="89"/>
      <c r="J33" s="89"/>
      <c r="K33" s="80"/>
      <c r="L33" s="80"/>
    </row>
    <row r="34" spans="1:12" s="72" customFormat="1" ht="47.25" customHeight="1" x14ac:dyDescent="0.25">
      <c r="A34" s="83" t="s">
        <v>473</v>
      </c>
      <c r="B34" s="82" t="s">
        <v>465</v>
      </c>
      <c r="C34" s="81" t="s">
        <v>557</v>
      </c>
      <c r="D34" s="88"/>
      <c r="E34" s="88"/>
      <c r="F34" s="88"/>
      <c r="G34" s="81" t="s">
        <v>557</v>
      </c>
      <c r="H34" s="216"/>
      <c r="I34" s="88"/>
      <c r="J34" s="88"/>
      <c r="K34" s="88"/>
      <c r="L34" s="80"/>
    </row>
    <row r="35" spans="1:12" s="72" customFormat="1" ht="49.5" customHeight="1" x14ac:dyDescent="0.25">
      <c r="A35" s="83" t="s">
        <v>474</v>
      </c>
      <c r="B35" s="82" t="s">
        <v>216</v>
      </c>
      <c r="C35" s="239">
        <v>45200</v>
      </c>
      <c r="D35" s="239">
        <v>45209</v>
      </c>
      <c r="E35" s="88"/>
      <c r="F35" s="88"/>
      <c r="G35" s="241">
        <v>46296</v>
      </c>
      <c r="H35" s="241">
        <v>46325</v>
      </c>
      <c r="I35" s="88"/>
      <c r="J35" s="88"/>
      <c r="K35" s="88"/>
      <c r="L35" s="80"/>
    </row>
    <row r="36" spans="1:12" ht="37.5" customHeight="1" x14ac:dyDescent="0.25">
      <c r="A36" s="83" t="s">
        <v>475</v>
      </c>
      <c r="B36" s="82" t="s">
        <v>457</v>
      </c>
      <c r="C36" s="81" t="s">
        <v>557</v>
      </c>
      <c r="D36" s="87"/>
      <c r="E36" s="87"/>
      <c r="F36" s="86"/>
      <c r="G36" s="81" t="s">
        <v>557</v>
      </c>
      <c r="H36" s="242"/>
      <c r="I36" s="85"/>
      <c r="J36" s="85"/>
      <c r="K36" s="80"/>
      <c r="L36" s="80"/>
    </row>
    <row r="37" spans="1:12" x14ac:dyDescent="0.25">
      <c r="A37" s="83" t="s">
        <v>476</v>
      </c>
      <c r="B37" s="82" t="s">
        <v>214</v>
      </c>
      <c r="C37" s="239">
        <v>45209</v>
      </c>
      <c r="D37" s="239">
        <v>45260</v>
      </c>
      <c r="E37" s="87"/>
      <c r="F37" s="86"/>
      <c r="G37" s="241">
        <v>46266</v>
      </c>
      <c r="H37" s="241">
        <v>46356</v>
      </c>
      <c r="I37" s="85"/>
      <c r="J37" s="85"/>
      <c r="K37" s="80"/>
      <c r="L37" s="80"/>
    </row>
    <row r="38" spans="1:12" x14ac:dyDescent="0.25">
      <c r="A38" s="83" t="s">
        <v>477</v>
      </c>
      <c r="B38" s="84" t="s">
        <v>213</v>
      </c>
      <c r="C38" s="81"/>
      <c r="D38" s="80"/>
      <c r="E38" s="80"/>
      <c r="F38" s="80"/>
      <c r="G38" s="81"/>
      <c r="H38" s="215"/>
      <c r="I38" s="80"/>
      <c r="J38" s="80"/>
      <c r="K38" s="80"/>
      <c r="L38" s="80"/>
    </row>
    <row r="39" spans="1:12" ht="63" x14ac:dyDescent="0.25">
      <c r="A39" s="83">
        <v>2</v>
      </c>
      <c r="B39" s="82" t="s">
        <v>462</v>
      </c>
      <c r="C39" s="238">
        <v>45261</v>
      </c>
      <c r="D39" s="238">
        <v>45285</v>
      </c>
      <c r="E39" s="80"/>
      <c r="F39" s="80"/>
      <c r="G39" s="238">
        <v>46447</v>
      </c>
      <c r="H39" s="238">
        <v>46476</v>
      </c>
      <c r="I39" s="80"/>
      <c r="J39" s="80"/>
      <c r="K39" s="80"/>
      <c r="L39" s="80"/>
    </row>
    <row r="40" spans="1:12" ht="33.75" customHeight="1" x14ac:dyDescent="0.25">
      <c r="A40" s="83" t="s">
        <v>212</v>
      </c>
      <c r="B40" s="82" t="s">
        <v>464</v>
      </c>
      <c r="C40" s="236">
        <v>44941</v>
      </c>
      <c r="D40" s="237">
        <v>45047</v>
      </c>
      <c r="E40" s="80"/>
      <c r="F40" s="80"/>
      <c r="G40" s="81" t="s">
        <v>557</v>
      </c>
      <c r="H40" s="216"/>
      <c r="I40" s="80"/>
      <c r="J40" s="80"/>
      <c r="K40" s="80"/>
      <c r="L40" s="80"/>
    </row>
    <row r="41" spans="1:12" ht="63" customHeight="1" x14ac:dyDescent="0.25">
      <c r="A41" s="83" t="s">
        <v>211</v>
      </c>
      <c r="B41" s="84" t="s">
        <v>547</v>
      </c>
      <c r="C41" s="81"/>
      <c r="D41" s="215"/>
      <c r="E41" s="80"/>
      <c r="F41" s="80"/>
      <c r="G41" s="81"/>
      <c r="H41" s="215"/>
      <c r="I41" s="80"/>
      <c r="J41" s="80"/>
      <c r="K41" s="80"/>
      <c r="L41" s="80"/>
    </row>
    <row r="42" spans="1:12" ht="58.5" customHeight="1" x14ac:dyDescent="0.25">
      <c r="A42" s="83">
        <v>3</v>
      </c>
      <c r="B42" s="82" t="s">
        <v>463</v>
      </c>
      <c r="C42" s="238">
        <v>45078</v>
      </c>
      <c r="D42" s="238">
        <v>45107</v>
      </c>
      <c r="E42" s="80"/>
      <c r="F42" s="80"/>
      <c r="G42" s="238">
        <v>46508</v>
      </c>
      <c r="H42" s="238">
        <v>46522</v>
      </c>
      <c r="I42" s="80"/>
      <c r="J42" s="80"/>
      <c r="K42" s="80"/>
      <c r="L42" s="80"/>
    </row>
    <row r="43" spans="1:12" ht="34.5" customHeight="1" x14ac:dyDescent="0.25">
      <c r="A43" s="83" t="s">
        <v>210</v>
      </c>
      <c r="B43" s="82" t="s">
        <v>208</v>
      </c>
      <c r="C43" s="214" t="s">
        <v>557</v>
      </c>
      <c r="D43" s="214"/>
      <c r="E43" s="80"/>
      <c r="F43" s="80"/>
      <c r="G43" s="81" t="s">
        <v>557</v>
      </c>
      <c r="H43" s="216"/>
      <c r="I43" s="80"/>
      <c r="J43" s="80"/>
      <c r="K43" s="80"/>
      <c r="L43" s="80"/>
    </row>
    <row r="44" spans="1:12" ht="24.75" customHeight="1" x14ac:dyDescent="0.25">
      <c r="A44" s="83" t="s">
        <v>209</v>
      </c>
      <c r="B44" s="82" t="s">
        <v>206</v>
      </c>
      <c r="C44" s="214" t="s">
        <v>557</v>
      </c>
      <c r="D44" s="214"/>
      <c r="E44" s="80"/>
      <c r="F44" s="80"/>
      <c r="G44" s="81" t="s">
        <v>557</v>
      </c>
      <c r="H44" s="216"/>
      <c r="I44" s="80"/>
      <c r="J44" s="80"/>
      <c r="K44" s="80"/>
      <c r="L44" s="80"/>
    </row>
    <row r="45" spans="1:12" ht="90.75" customHeight="1" x14ac:dyDescent="0.25">
      <c r="A45" s="83" t="s">
        <v>207</v>
      </c>
      <c r="B45" s="82" t="s">
        <v>468</v>
      </c>
      <c r="C45" s="214" t="s">
        <v>557</v>
      </c>
      <c r="D45" s="214"/>
      <c r="E45" s="80"/>
      <c r="F45" s="80"/>
      <c r="G45" s="236">
        <v>46661</v>
      </c>
      <c r="H45" s="237">
        <v>46690</v>
      </c>
      <c r="I45" s="80"/>
      <c r="J45" s="80"/>
      <c r="K45" s="80"/>
      <c r="L45" s="80"/>
    </row>
    <row r="46" spans="1:12" ht="167.25" customHeight="1" x14ac:dyDescent="0.25">
      <c r="A46" s="83" t="s">
        <v>205</v>
      </c>
      <c r="B46" s="82" t="s">
        <v>466</v>
      </c>
      <c r="C46" s="81" t="s">
        <v>557</v>
      </c>
      <c r="D46" s="215"/>
      <c r="E46" s="80"/>
      <c r="F46" s="80"/>
      <c r="G46" s="81" t="s">
        <v>557</v>
      </c>
      <c r="H46" s="215"/>
      <c r="I46" s="80"/>
      <c r="J46" s="80"/>
      <c r="K46" s="80"/>
      <c r="L46" s="80"/>
    </row>
    <row r="47" spans="1:12" ht="30.75" customHeight="1" x14ac:dyDescent="0.25">
      <c r="A47" s="83" t="s">
        <v>203</v>
      </c>
      <c r="B47" s="82" t="s">
        <v>204</v>
      </c>
      <c r="C47" s="214" t="s">
        <v>557</v>
      </c>
      <c r="D47" s="214"/>
      <c r="E47" s="80"/>
      <c r="F47" s="80"/>
      <c r="G47" s="238">
        <v>46692</v>
      </c>
      <c r="H47" s="238">
        <v>46701</v>
      </c>
      <c r="I47" s="80"/>
      <c r="J47" s="80"/>
      <c r="K47" s="80"/>
      <c r="L47" s="80"/>
    </row>
    <row r="48" spans="1:12" ht="37.5" customHeight="1" x14ac:dyDescent="0.25">
      <c r="A48" s="83" t="s">
        <v>478</v>
      </c>
      <c r="B48" s="84" t="s">
        <v>202</v>
      </c>
      <c r="C48" s="81"/>
      <c r="D48" s="215"/>
      <c r="E48" s="80"/>
      <c r="F48" s="80"/>
      <c r="G48" s="81"/>
      <c r="H48" s="215"/>
      <c r="I48" s="80"/>
      <c r="J48" s="80"/>
      <c r="K48" s="80"/>
      <c r="L48" s="80"/>
    </row>
    <row r="49" spans="1:12" ht="35.25" customHeight="1" x14ac:dyDescent="0.25">
      <c r="A49" s="83">
        <v>4</v>
      </c>
      <c r="B49" s="82" t="s">
        <v>200</v>
      </c>
      <c r="C49" s="214" t="s">
        <v>557</v>
      </c>
      <c r="D49" s="214"/>
      <c r="E49" s="80"/>
      <c r="F49" s="80"/>
      <c r="G49" s="238">
        <v>46706</v>
      </c>
      <c r="H49" s="238">
        <v>46711</v>
      </c>
      <c r="I49" s="80"/>
      <c r="J49" s="80"/>
      <c r="K49" s="80"/>
      <c r="L49" s="80"/>
    </row>
    <row r="50" spans="1:12" ht="86.25" customHeight="1" x14ac:dyDescent="0.25">
      <c r="A50" s="83" t="s">
        <v>201</v>
      </c>
      <c r="B50" s="82" t="s">
        <v>467</v>
      </c>
      <c r="C50" s="236">
        <v>45224</v>
      </c>
      <c r="D50" s="237">
        <v>45229</v>
      </c>
      <c r="E50" s="80"/>
      <c r="F50" s="80"/>
      <c r="G50" s="237">
        <v>46721</v>
      </c>
      <c r="H50" s="237">
        <v>46721</v>
      </c>
      <c r="I50" s="80"/>
      <c r="J50" s="80"/>
      <c r="K50" s="80"/>
      <c r="L50" s="80"/>
    </row>
    <row r="51" spans="1:12" ht="77.25" customHeight="1" x14ac:dyDescent="0.25">
      <c r="A51" s="83" t="s">
        <v>199</v>
      </c>
      <c r="B51" s="82" t="s">
        <v>469</v>
      </c>
      <c r="C51" s="236">
        <v>45231</v>
      </c>
      <c r="D51" s="236">
        <v>45260</v>
      </c>
      <c r="E51" s="80"/>
      <c r="F51" s="80"/>
      <c r="G51" s="236">
        <v>46692</v>
      </c>
      <c r="H51" s="237">
        <v>46721</v>
      </c>
      <c r="I51" s="80"/>
      <c r="J51" s="80"/>
      <c r="K51" s="80"/>
      <c r="L51" s="80"/>
    </row>
    <row r="52" spans="1:12" ht="71.25" customHeight="1" x14ac:dyDescent="0.25">
      <c r="A52" s="83" t="s">
        <v>197</v>
      </c>
      <c r="B52" s="82" t="s">
        <v>198</v>
      </c>
      <c r="C52" s="81" t="s">
        <v>557</v>
      </c>
      <c r="D52" s="215"/>
      <c r="E52" s="80"/>
      <c r="F52" s="80"/>
      <c r="G52" s="214" t="s">
        <v>557</v>
      </c>
      <c r="H52" s="214"/>
      <c r="I52" s="80"/>
      <c r="J52" s="80"/>
      <c r="K52" s="80"/>
      <c r="L52" s="80"/>
    </row>
    <row r="53" spans="1:12" ht="48" customHeight="1" x14ac:dyDescent="0.25">
      <c r="A53" s="83" t="s">
        <v>195</v>
      </c>
      <c r="B53" s="188" t="s">
        <v>470</v>
      </c>
      <c r="C53" s="238">
        <v>45261</v>
      </c>
      <c r="D53" s="238">
        <v>45275</v>
      </c>
      <c r="E53" s="80"/>
      <c r="F53" s="80"/>
      <c r="G53" s="238">
        <v>46722</v>
      </c>
      <c r="H53" s="238">
        <v>46736</v>
      </c>
      <c r="I53" s="80"/>
      <c r="J53" s="80"/>
      <c r="K53" s="80"/>
      <c r="L53" s="80"/>
    </row>
    <row r="54" spans="1:12" ht="46.5" customHeight="1" x14ac:dyDescent="0.25">
      <c r="A54" s="83" t="s">
        <v>471</v>
      </c>
      <c r="B54" s="82" t="s">
        <v>196</v>
      </c>
      <c r="C54" s="81" t="s">
        <v>557</v>
      </c>
      <c r="D54" s="215"/>
      <c r="E54" s="80"/>
      <c r="F54" s="80"/>
      <c r="G54" s="241" t="s">
        <v>557</v>
      </c>
      <c r="H54" s="241"/>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E22" sqref="E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6.5703125" style="70" customWidth="1"/>
    <col min="21" max="21" width="6.7109375" style="70" customWidth="1"/>
    <col min="22" max="22" width="8.140625" style="70" customWidth="1"/>
    <col min="23" max="23" width="5.28515625" style="70" customWidth="1"/>
    <col min="24" max="24" width="6.7109375" style="69" customWidth="1"/>
    <col min="25" max="25" width="5.28515625" style="69" customWidth="1"/>
    <col min="26" max="26" width="8.57031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X1" s="70"/>
      <c r="Y1" s="70"/>
      <c r="AC1" s="43" t="s">
        <v>69</v>
      </c>
    </row>
    <row r="2" spans="1:29" ht="18.75" x14ac:dyDescent="0.3">
      <c r="A2" s="70"/>
      <c r="B2" s="70"/>
      <c r="C2" s="70"/>
      <c r="D2" s="70"/>
      <c r="E2" s="70"/>
      <c r="F2" s="70"/>
      <c r="L2" s="70"/>
      <c r="M2" s="70"/>
      <c r="X2" s="70"/>
      <c r="Y2" s="70"/>
      <c r="AC2" s="15" t="s">
        <v>10</v>
      </c>
    </row>
    <row r="3" spans="1:29" ht="18.75" x14ac:dyDescent="0.3">
      <c r="A3" s="70"/>
      <c r="B3" s="70"/>
      <c r="C3" s="70"/>
      <c r="D3" s="70"/>
      <c r="E3" s="70"/>
      <c r="F3" s="70"/>
      <c r="L3" s="70"/>
      <c r="M3" s="70"/>
      <c r="X3" s="70"/>
      <c r="Y3" s="70"/>
      <c r="AC3" s="15" t="s">
        <v>68</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20.25" x14ac:dyDescent="0.3">
      <c r="A5" s="70"/>
      <c r="B5" s="70"/>
      <c r="C5" s="70"/>
      <c r="D5" s="70"/>
      <c r="E5" s="207"/>
      <c r="L5" s="70"/>
      <c r="M5" s="70"/>
      <c r="X5" s="70"/>
      <c r="Y5" s="70"/>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8"/>
      <c r="K7" s="78"/>
      <c r="L7" s="78"/>
      <c r="M7" s="78"/>
      <c r="N7" s="78"/>
      <c r="O7" s="78"/>
      <c r="P7" s="78"/>
      <c r="Q7" s="78"/>
      <c r="R7" s="78"/>
      <c r="S7" s="78"/>
      <c r="T7" s="192"/>
      <c r="U7" s="192"/>
      <c r="V7" s="78"/>
      <c r="W7" s="78"/>
      <c r="X7" s="78"/>
      <c r="Y7" s="78"/>
      <c r="Z7" s="78"/>
      <c r="AA7" s="78"/>
      <c r="AB7" s="78"/>
      <c r="AC7" s="78"/>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8"/>
      <c r="K10" s="78"/>
      <c r="L10" s="78"/>
      <c r="M10" s="78"/>
      <c r="N10" s="78"/>
      <c r="O10" s="78"/>
      <c r="P10" s="78"/>
      <c r="Q10" s="78"/>
      <c r="R10" s="78"/>
      <c r="S10" s="78"/>
      <c r="T10" s="192"/>
      <c r="U10" s="192"/>
      <c r="V10" s="78"/>
      <c r="W10" s="78"/>
      <c r="X10" s="78"/>
      <c r="Y10" s="78"/>
      <c r="Z10" s="78"/>
      <c r="AA10" s="78"/>
      <c r="AB10" s="78"/>
      <c r="AC10" s="78"/>
    </row>
    <row r="11" spans="1:29" x14ac:dyDescent="0.25">
      <c r="A11" s="253" t="str">
        <f>'1. паспорт местоположение'!A12:C12</f>
        <v>M_TP1500.VL.0034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7"/>
      <c r="K13" s="77"/>
      <c r="L13" s="77"/>
      <c r="M13" s="77"/>
      <c r="N13" s="77"/>
      <c r="O13" s="77"/>
      <c r="P13" s="77"/>
      <c r="Q13" s="77"/>
      <c r="R13" s="77"/>
      <c r="S13" s="77"/>
      <c r="T13" s="11"/>
      <c r="U13" s="11"/>
      <c r="V13" s="77"/>
      <c r="W13" s="77"/>
      <c r="X13" s="77"/>
      <c r="Y13" s="77"/>
      <c r="Z13" s="77"/>
      <c r="AA13" s="77"/>
      <c r="AB13" s="77"/>
      <c r="AC13" s="77"/>
    </row>
    <row r="14" spans="1:29" x14ac:dyDescent="0.25">
      <c r="A14" s="253" t="str">
        <f>'1. паспорт местоположение'!A15:C15</f>
        <v>Реконструкция ВЛ 110 кВ Сова-Сарымская-1,2 (замена опор 36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70"/>
      <c r="L17" s="70"/>
      <c r="M17" s="70"/>
      <c r="N17" s="70"/>
      <c r="O17" s="70"/>
      <c r="P17" s="70"/>
      <c r="Q17" s="70"/>
      <c r="R17" s="70"/>
      <c r="S17" s="70"/>
      <c r="X17" s="70"/>
      <c r="Y17" s="70"/>
      <c r="Z17" s="70"/>
      <c r="AA17" s="70"/>
      <c r="AB17" s="70"/>
    </row>
    <row r="18" spans="1:32"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70"/>
      <c r="B19" s="70"/>
      <c r="C19" s="70"/>
      <c r="D19" s="70"/>
      <c r="E19" s="70"/>
      <c r="F19" s="70"/>
      <c r="L19" s="70"/>
      <c r="M19" s="70"/>
      <c r="N19" s="70"/>
      <c r="O19" s="70"/>
      <c r="P19" s="70"/>
      <c r="Q19" s="70"/>
      <c r="R19" s="70"/>
      <c r="S19" s="70"/>
      <c r="X19" s="70"/>
      <c r="Y19" s="70"/>
      <c r="Z19" s="70"/>
      <c r="AA19" s="70"/>
      <c r="AB19" s="70"/>
    </row>
    <row r="20" spans="1:32" ht="33" customHeight="1" x14ac:dyDescent="0.25">
      <c r="A20" s="374" t="s">
        <v>194</v>
      </c>
      <c r="B20" s="374" t="s">
        <v>193</v>
      </c>
      <c r="C20" s="362" t="s">
        <v>192</v>
      </c>
      <c r="D20" s="362"/>
      <c r="E20" s="376" t="s">
        <v>191</v>
      </c>
      <c r="F20" s="376"/>
      <c r="G20" s="374" t="s">
        <v>582</v>
      </c>
      <c r="H20" s="382" t="s">
        <v>555</v>
      </c>
      <c r="I20" s="383"/>
      <c r="J20" s="383"/>
      <c r="K20" s="383"/>
      <c r="L20" s="382" t="s">
        <v>583</v>
      </c>
      <c r="M20" s="383"/>
      <c r="N20" s="383"/>
      <c r="O20" s="383"/>
      <c r="P20" s="382" t="s">
        <v>584</v>
      </c>
      <c r="Q20" s="383"/>
      <c r="R20" s="383"/>
      <c r="S20" s="383"/>
      <c r="T20" s="382" t="s">
        <v>585</v>
      </c>
      <c r="U20" s="383"/>
      <c r="V20" s="383"/>
      <c r="W20" s="383"/>
      <c r="X20" s="382" t="s">
        <v>586</v>
      </c>
      <c r="Y20" s="383"/>
      <c r="Z20" s="383"/>
      <c r="AA20" s="383"/>
      <c r="AB20" s="378" t="s">
        <v>190</v>
      </c>
      <c r="AC20" s="379"/>
      <c r="AD20" s="76"/>
      <c r="AE20" s="76"/>
      <c r="AF20" s="76"/>
    </row>
    <row r="21" spans="1:32" ht="99.75" customHeight="1" x14ac:dyDescent="0.25">
      <c r="A21" s="375"/>
      <c r="B21" s="375"/>
      <c r="C21" s="362"/>
      <c r="D21" s="362"/>
      <c r="E21" s="376"/>
      <c r="F21" s="376"/>
      <c r="G21" s="375"/>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80"/>
      <c r="AC21" s="381"/>
    </row>
    <row r="22" spans="1:32" ht="89.25" customHeight="1" x14ac:dyDescent="0.25">
      <c r="A22" s="369"/>
      <c r="B22" s="369"/>
      <c r="C22" s="225" t="s">
        <v>2</v>
      </c>
      <c r="D22" s="225" t="s">
        <v>188</v>
      </c>
      <c r="E22" s="75" t="s">
        <v>638</v>
      </c>
      <c r="F22" s="75" t="s">
        <v>587</v>
      </c>
      <c r="G22" s="369"/>
      <c r="H22" s="74" t="s">
        <v>496</v>
      </c>
      <c r="I22" s="74" t="s">
        <v>497</v>
      </c>
      <c r="J22" s="74" t="s">
        <v>496</v>
      </c>
      <c r="K22" s="74" t="s">
        <v>497</v>
      </c>
      <c r="L22" s="74" t="s">
        <v>496</v>
      </c>
      <c r="M22" s="74" t="s">
        <v>497</v>
      </c>
      <c r="N22" s="74" t="s">
        <v>496</v>
      </c>
      <c r="O22" s="74" t="s">
        <v>497</v>
      </c>
      <c r="P22" s="74" t="s">
        <v>496</v>
      </c>
      <c r="Q22" s="74" t="s">
        <v>497</v>
      </c>
      <c r="R22" s="74" t="s">
        <v>496</v>
      </c>
      <c r="S22" s="74" t="s">
        <v>497</v>
      </c>
      <c r="T22" s="74" t="s">
        <v>496</v>
      </c>
      <c r="U22" s="74" t="s">
        <v>497</v>
      </c>
      <c r="V22" s="74" t="s">
        <v>496</v>
      </c>
      <c r="W22" s="74" t="s">
        <v>497</v>
      </c>
      <c r="X22" s="74" t="s">
        <v>496</v>
      </c>
      <c r="Y22" s="74" t="s">
        <v>497</v>
      </c>
      <c r="Z22" s="74" t="s">
        <v>496</v>
      </c>
      <c r="AA22" s="74" t="s">
        <v>497</v>
      </c>
      <c r="AB22" s="225" t="s">
        <v>189</v>
      </c>
      <c r="AC22" s="225" t="s">
        <v>188</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26">
        <v>1</v>
      </c>
      <c r="B24" s="227" t="s">
        <v>187</v>
      </c>
      <c r="C24" s="228">
        <v>0</v>
      </c>
      <c r="D24" s="228">
        <v>67.980090000000004</v>
      </c>
      <c r="E24" s="228">
        <f>D24</f>
        <v>67.980090000000004</v>
      </c>
      <c r="F24" s="228">
        <f>E24</f>
        <v>67.980090000000004</v>
      </c>
      <c r="G24" s="228">
        <v>0</v>
      </c>
      <c r="H24" s="228">
        <v>0</v>
      </c>
      <c r="I24" s="228"/>
      <c r="J24" s="228">
        <v>0</v>
      </c>
      <c r="K24" s="228"/>
      <c r="L24" s="228">
        <v>0</v>
      </c>
      <c r="M24" s="228"/>
      <c r="N24" s="228">
        <v>0</v>
      </c>
      <c r="O24" s="228"/>
      <c r="P24" s="228">
        <v>0</v>
      </c>
      <c r="Q24" s="228"/>
      <c r="R24" s="228">
        <f>R30*1.2</f>
        <v>2.3973359999999997</v>
      </c>
      <c r="S24" s="228"/>
      <c r="T24" s="228">
        <v>0</v>
      </c>
      <c r="U24" s="228"/>
      <c r="V24" s="228">
        <v>25.51362</v>
      </c>
      <c r="W24" s="228"/>
      <c r="X24" s="228">
        <v>0</v>
      </c>
      <c r="Y24" s="228"/>
      <c r="Z24" s="228">
        <f>F24-J24-N24-R24-V24</f>
        <v>40.069134000000005</v>
      </c>
      <c r="AA24" s="228"/>
      <c r="AB24" s="228">
        <v>0</v>
      </c>
      <c r="AC24" s="228">
        <f>J24+N24+R24+V24+Z24</f>
        <v>67.980090000000004</v>
      </c>
    </row>
    <row r="25" spans="1:32" ht="24" customHeight="1" x14ac:dyDescent="0.25">
      <c r="A25" s="229" t="s">
        <v>186</v>
      </c>
      <c r="B25" s="230" t="s">
        <v>185</v>
      </c>
      <c r="C25" s="228"/>
      <c r="D25" s="228"/>
      <c r="E25" s="228">
        <f t="shared" ref="E25:F34" si="0">D25</f>
        <v>0</v>
      </c>
      <c r="F25" s="228">
        <f t="shared" si="0"/>
        <v>0</v>
      </c>
      <c r="G25" s="228">
        <v>0</v>
      </c>
      <c r="H25" s="228">
        <v>0</v>
      </c>
      <c r="I25" s="228"/>
      <c r="J25" s="228">
        <v>0</v>
      </c>
      <c r="K25" s="228"/>
      <c r="L25" s="228">
        <v>0</v>
      </c>
      <c r="M25" s="228"/>
      <c r="N25" s="228">
        <v>0</v>
      </c>
      <c r="O25" s="228"/>
      <c r="P25" s="228">
        <v>0</v>
      </c>
      <c r="Q25" s="228"/>
      <c r="R25" s="228">
        <v>0</v>
      </c>
      <c r="S25" s="228"/>
      <c r="T25" s="228">
        <v>0</v>
      </c>
      <c r="U25" s="228"/>
      <c r="V25" s="228">
        <f t="shared" ref="V25:V33" si="1">F25-G25-J25-N25-R25</f>
        <v>0</v>
      </c>
      <c r="W25" s="228"/>
      <c r="X25" s="228">
        <v>0</v>
      </c>
      <c r="Y25" s="228"/>
      <c r="Z25" s="228">
        <f t="shared" ref="Z25:Z34" si="2">F25-J25-N25-R25-V25</f>
        <v>0</v>
      </c>
      <c r="AA25" s="228"/>
      <c r="AB25" s="228">
        <v>0</v>
      </c>
      <c r="AC25" s="228">
        <f t="shared" ref="AC25:AC34" si="3">J25+N25+R25+V25+Z25</f>
        <v>0</v>
      </c>
    </row>
    <row r="26" spans="1:32" x14ac:dyDescent="0.25">
      <c r="A26" s="229" t="s">
        <v>184</v>
      </c>
      <c r="B26" s="230" t="s">
        <v>183</v>
      </c>
      <c r="C26" s="228"/>
      <c r="D26" s="228"/>
      <c r="E26" s="228">
        <f t="shared" si="0"/>
        <v>0</v>
      </c>
      <c r="F26" s="228">
        <f t="shared" si="0"/>
        <v>0</v>
      </c>
      <c r="G26" s="228">
        <v>0</v>
      </c>
      <c r="H26" s="228">
        <v>0</v>
      </c>
      <c r="I26" s="228"/>
      <c r="J26" s="228">
        <v>0</v>
      </c>
      <c r="K26" s="228"/>
      <c r="L26" s="228">
        <v>0</v>
      </c>
      <c r="M26" s="228"/>
      <c r="N26" s="228">
        <v>0</v>
      </c>
      <c r="O26" s="228"/>
      <c r="P26" s="228">
        <v>0</v>
      </c>
      <c r="Q26" s="228"/>
      <c r="R26" s="228">
        <v>0</v>
      </c>
      <c r="S26" s="228"/>
      <c r="T26" s="228">
        <v>0</v>
      </c>
      <c r="U26" s="228"/>
      <c r="V26" s="228">
        <f t="shared" si="1"/>
        <v>0</v>
      </c>
      <c r="W26" s="228"/>
      <c r="X26" s="228">
        <v>0</v>
      </c>
      <c r="Y26" s="228"/>
      <c r="Z26" s="228">
        <f t="shared" si="2"/>
        <v>0</v>
      </c>
      <c r="AA26" s="228"/>
      <c r="AB26" s="228">
        <v>0</v>
      </c>
      <c r="AC26" s="228">
        <f t="shared" si="3"/>
        <v>0</v>
      </c>
    </row>
    <row r="27" spans="1:32" ht="31.5" x14ac:dyDescent="0.25">
      <c r="A27" s="229" t="s">
        <v>182</v>
      </c>
      <c r="B27" s="230" t="s">
        <v>452</v>
      </c>
      <c r="C27" s="228">
        <v>0</v>
      </c>
      <c r="D27" s="228">
        <f>D30</f>
        <v>57.16825</v>
      </c>
      <c r="E27" s="228">
        <f t="shared" si="0"/>
        <v>57.16825</v>
      </c>
      <c r="F27" s="228">
        <f t="shared" si="0"/>
        <v>57.16825</v>
      </c>
      <c r="G27" s="228">
        <v>0</v>
      </c>
      <c r="H27" s="228">
        <v>0</v>
      </c>
      <c r="I27" s="228"/>
      <c r="J27" s="228">
        <v>0</v>
      </c>
      <c r="K27" s="228"/>
      <c r="L27" s="228">
        <v>0</v>
      </c>
      <c r="M27" s="228"/>
      <c r="N27" s="228">
        <f>N30</f>
        <v>0</v>
      </c>
      <c r="O27" s="228"/>
      <c r="P27" s="228">
        <v>0</v>
      </c>
      <c r="Q27" s="228"/>
      <c r="R27" s="228">
        <f>R30</f>
        <v>1.9977799999999999</v>
      </c>
      <c r="S27" s="228"/>
      <c r="T27" s="228">
        <v>0</v>
      </c>
      <c r="U27" s="228"/>
      <c r="V27" s="228">
        <f>V30</f>
        <v>21.462940000000003</v>
      </c>
      <c r="W27" s="228"/>
      <c r="X27" s="228">
        <v>0</v>
      </c>
      <c r="Y27" s="228"/>
      <c r="Z27" s="228">
        <f t="shared" si="2"/>
        <v>33.707529999999998</v>
      </c>
      <c r="AA27" s="228"/>
      <c r="AB27" s="228">
        <v>0</v>
      </c>
      <c r="AC27" s="228">
        <f t="shared" si="3"/>
        <v>57.16825</v>
      </c>
    </row>
    <row r="28" spans="1:32" x14ac:dyDescent="0.25">
      <c r="A28" s="229" t="s">
        <v>181</v>
      </c>
      <c r="B28" s="230" t="s">
        <v>180</v>
      </c>
      <c r="C28" s="228"/>
      <c r="D28" s="228"/>
      <c r="E28" s="228">
        <f t="shared" si="0"/>
        <v>0</v>
      </c>
      <c r="F28" s="228">
        <f t="shared" si="0"/>
        <v>0</v>
      </c>
      <c r="G28" s="228">
        <v>0</v>
      </c>
      <c r="H28" s="228">
        <v>0</v>
      </c>
      <c r="I28" s="228"/>
      <c r="J28" s="228">
        <v>0</v>
      </c>
      <c r="K28" s="228"/>
      <c r="L28" s="228">
        <v>0</v>
      </c>
      <c r="M28" s="228"/>
      <c r="N28" s="228">
        <v>0</v>
      </c>
      <c r="O28" s="228"/>
      <c r="P28" s="228">
        <v>0</v>
      </c>
      <c r="Q28" s="228"/>
      <c r="R28" s="228">
        <v>0</v>
      </c>
      <c r="S28" s="228"/>
      <c r="T28" s="228">
        <v>0</v>
      </c>
      <c r="U28" s="228"/>
      <c r="V28" s="228">
        <f t="shared" si="1"/>
        <v>0</v>
      </c>
      <c r="W28" s="228"/>
      <c r="X28" s="228">
        <v>0</v>
      </c>
      <c r="Y28" s="228"/>
      <c r="Z28" s="228">
        <f t="shared" si="2"/>
        <v>0</v>
      </c>
      <c r="AA28" s="228"/>
      <c r="AB28" s="228">
        <v>0</v>
      </c>
      <c r="AC28" s="228">
        <f t="shared" si="3"/>
        <v>0</v>
      </c>
    </row>
    <row r="29" spans="1:32" x14ac:dyDescent="0.25">
      <c r="A29" s="229" t="s">
        <v>179</v>
      </c>
      <c r="B29" s="231" t="s">
        <v>178</v>
      </c>
      <c r="C29" s="228">
        <v>0</v>
      </c>
      <c r="D29" s="228">
        <f>D24-D27</f>
        <v>10.811840000000004</v>
      </c>
      <c r="E29" s="228">
        <f t="shared" si="0"/>
        <v>10.811840000000004</v>
      </c>
      <c r="F29" s="228">
        <f t="shared" si="0"/>
        <v>10.811840000000004</v>
      </c>
      <c r="G29" s="228">
        <v>0</v>
      </c>
      <c r="H29" s="228">
        <v>0</v>
      </c>
      <c r="I29" s="228"/>
      <c r="J29" s="228">
        <v>0</v>
      </c>
      <c r="K29" s="228"/>
      <c r="L29" s="228">
        <v>0</v>
      </c>
      <c r="M29" s="228"/>
      <c r="N29" s="228">
        <v>0</v>
      </c>
      <c r="O29" s="228"/>
      <c r="P29" s="228">
        <v>0</v>
      </c>
      <c r="Q29" s="228"/>
      <c r="R29" s="228">
        <f>R24-R27</f>
        <v>0.3995559999999998</v>
      </c>
      <c r="S29" s="228"/>
      <c r="T29" s="228">
        <v>0</v>
      </c>
      <c r="U29" s="228"/>
      <c r="V29" s="228">
        <f>V24-V27</f>
        <v>4.0506799999999963</v>
      </c>
      <c r="W29" s="228"/>
      <c r="X29" s="228">
        <v>0</v>
      </c>
      <c r="Y29" s="228"/>
      <c r="Z29" s="228">
        <f t="shared" si="2"/>
        <v>6.3616040000000069</v>
      </c>
      <c r="AA29" s="228"/>
      <c r="AB29" s="228">
        <v>0</v>
      </c>
      <c r="AC29" s="228">
        <f t="shared" si="3"/>
        <v>10.811840000000004</v>
      </c>
    </row>
    <row r="30" spans="1:32" ht="47.25" x14ac:dyDescent="0.25">
      <c r="A30" s="226" t="s">
        <v>63</v>
      </c>
      <c r="B30" s="227" t="s">
        <v>177</v>
      </c>
      <c r="C30" s="228">
        <v>0</v>
      </c>
      <c r="D30" s="228">
        <f>D31+D32+D33+D34</f>
        <v>57.16825</v>
      </c>
      <c r="E30" s="228">
        <f t="shared" si="0"/>
        <v>57.16825</v>
      </c>
      <c r="F30" s="228">
        <f t="shared" si="0"/>
        <v>57.16825</v>
      </c>
      <c r="G30" s="228">
        <v>0</v>
      </c>
      <c r="H30" s="228">
        <v>0</v>
      </c>
      <c r="I30" s="228"/>
      <c r="J30" s="228">
        <v>0</v>
      </c>
      <c r="K30" s="228"/>
      <c r="L30" s="228">
        <v>0</v>
      </c>
      <c r="M30" s="228"/>
      <c r="N30" s="228">
        <v>0</v>
      </c>
      <c r="O30" s="228"/>
      <c r="P30" s="228">
        <v>0</v>
      </c>
      <c r="Q30" s="228"/>
      <c r="R30" s="228">
        <f>R31+R32+R33+R34</f>
        <v>1.9977799999999999</v>
      </c>
      <c r="S30" s="228"/>
      <c r="T30" s="228">
        <v>0</v>
      </c>
      <c r="U30" s="228"/>
      <c r="V30" s="228">
        <f>V31+V32+V33+V34</f>
        <v>21.462940000000003</v>
      </c>
      <c r="W30" s="228"/>
      <c r="X30" s="228">
        <v>0</v>
      </c>
      <c r="Y30" s="228"/>
      <c r="Z30" s="228">
        <f t="shared" si="2"/>
        <v>33.707529999999998</v>
      </c>
      <c r="AA30" s="228"/>
      <c r="AB30" s="228">
        <v>0</v>
      </c>
      <c r="AC30" s="228">
        <f t="shared" si="3"/>
        <v>57.16825</v>
      </c>
    </row>
    <row r="31" spans="1:32" x14ac:dyDescent="0.25">
      <c r="A31" s="226" t="s">
        <v>176</v>
      </c>
      <c r="B31" s="230" t="s">
        <v>175</v>
      </c>
      <c r="C31" s="228">
        <v>0</v>
      </c>
      <c r="D31" s="228">
        <v>1.9977799999999999</v>
      </c>
      <c r="E31" s="228">
        <f t="shared" si="0"/>
        <v>1.9977799999999999</v>
      </c>
      <c r="F31" s="228">
        <f t="shared" si="0"/>
        <v>1.9977799999999999</v>
      </c>
      <c r="G31" s="228">
        <v>0</v>
      </c>
      <c r="H31" s="228">
        <v>0</v>
      </c>
      <c r="I31" s="228"/>
      <c r="J31" s="228">
        <v>0</v>
      </c>
      <c r="K31" s="228"/>
      <c r="L31" s="228">
        <v>0</v>
      </c>
      <c r="M31" s="228"/>
      <c r="N31" s="228">
        <v>0</v>
      </c>
      <c r="O31" s="228"/>
      <c r="P31" s="228">
        <v>0</v>
      </c>
      <c r="Q31" s="228"/>
      <c r="R31" s="228">
        <f>F31</f>
        <v>1.9977799999999999</v>
      </c>
      <c r="S31" s="228"/>
      <c r="T31" s="228">
        <v>0</v>
      </c>
      <c r="U31" s="228"/>
      <c r="V31" s="228">
        <f t="shared" si="1"/>
        <v>0</v>
      </c>
      <c r="W31" s="228"/>
      <c r="X31" s="228">
        <v>0</v>
      </c>
      <c r="Y31" s="228"/>
      <c r="Z31" s="228">
        <f t="shared" si="2"/>
        <v>0</v>
      </c>
      <c r="AA31" s="228"/>
      <c r="AB31" s="228">
        <v>0</v>
      </c>
      <c r="AC31" s="228">
        <f t="shared" si="3"/>
        <v>1.9977799999999999</v>
      </c>
    </row>
    <row r="32" spans="1:32" ht="31.5" x14ac:dyDescent="0.25">
      <c r="A32" s="226" t="s">
        <v>174</v>
      </c>
      <c r="B32" s="230" t="s">
        <v>173</v>
      </c>
      <c r="C32" s="228">
        <v>0</v>
      </c>
      <c r="D32" s="228">
        <v>52.027430000000003</v>
      </c>
      <c r="E32" s="228">
        <f t="shared" si="0"/>
        <v>52.027430000000003</v>
      </c>
      <c r="F32" s="228">
        <f t="shared" si="0"/>
        <v>52.027430000000003</v>
      </c>
      <c r="G32" s="228">
        <v>0</v>
      </c>
      <c r="H32" s="228">
        <v>0</v>
      </c>
      <c r="I32" s="228"/>
      <c r="J32" s="228">
        <v>0</v>
      </c>
      <c r="K32" s="228"/>
      <c r="L32" s="228">
        <v>0</v>
      </c>
      <c r="M32" s="228"/>
      <c r="N32" s="228">
        <v>0</v>
      </c>
      <c r="O32" s="228"/>
      <c r="P32" s="228">
        <v>0</v>
      </c>
      <c r="Q32" s="228"/>
      <c r="R32" s="228">
        <v>0</v>
      </c>
      <c r="S32" s="228"/>
      <c r="T32" s="228">
        <v>0</v>
      </c>
      <c r="U32" s="228"/>
      <c r="V32" s="228">
        <v>20.240200000000002</v>
      </c>
      <c r="W32" s="228"/>
      <c r="X32" s="228">
        <v>0</v>
      </c>
      <c r="Y32" s="228"/>
      <c r="Z32" s="228">
        <f t="shared" si="2"/>
        <v>31.787230000000001</v>
      </c>
      <c r="AA32" s="228"/>
      <c r="AB32" s="228">
        <v>0</v>
      </c>
      <c r="AC32" s="228">
        <f t="shared" si="3"/>
        <v>52.027430000000003</v>
      </c>
    </row>
    <row r="33" spans="1:29" x14ac:dyDescent="0.25">
      <c r="A33" s="226" t="s">
        <v>172</v>
      </c>
      <c r="B33" s="230" t="s">
        <v>171</v>
      </c>
      <c r="C33" s="228">
        <v>0</v>
      </c>
      <c r="D33" s="228">
        <v>0</v>
      </c>
      <c r="E33" s="228">
        <f t="shared" si="0"/>
        <v>0</v>
      </c>
      <c r="F33" s="228">
        <f t="shared" si="0"/>
        <v>0</v>
      </c>
      <c r="G33" s="228">
        <v>0</v>
      </c>
      <c r="H33" s="228">
        <v>0</v>
      </c>
      <c r="I33" s="228"/>
      <c r="J33" s="228">
        <v>0</v>
      </c>
      <c r="K33" s="228"/>
      <c r="L33" s="228">
        <v>0</v>
      </c>
      <c r="M33" s="228"/>
      <c r="N33" s="228">
        <v>0</v>
      </c>
      <c r="O33" s="228"/>
      <c r="P33" s="228">
        <v>0</v>
      </c>
      <c r="Q33" s="228"/>
      <c r="R33" s="228">
        <v>0</v>
      </c>
      <c r="S33" s="228"/>
      <c r="T33" s="228">
        <v>0</v>
      </c>
      <c r="U33" s="228"/>
      <c r="V33" s="228">
        <f t="shared" si="1"/>
        <v>0</v>
      </c>
      <c r="W33" s="228"/>
      <c r="X33" s="228">
        <v>0</v>
      </c>
      <c r="Y33" s="228"/>
      <c r="Z33" s="228">
        <f t="shared" si="2"/>
        <v>0</v>
      </c>
      <c r="AA33" s="228"/>
      <c r="AB33" s="228">
        <v>0</v>
      </c>
      <c r="AC33" s="228">
        <f t="shared" si="3"/>
        <v>0</v>
      </c>
    </row>
    <row r="34" spans="1:29" x14ac:dyDescent="0.25">
      <c r="A34" s="226" t="s">
        <v>170</v>
      </c>
      <c r="B34" s="230" t="s">
        <v>169</v>
      </c>
      <c r="C34" s="228">
        <v>0</v>
      </c>
      <c r="D34" s="228">
        <v>3.1430400000000001</v>
      </c>
      <c r="E34" s="228">
        <f t="shared" si="0"/>
        <v>3.1430400000000001</v>
      </c>
      <c r="F34" s="228">
        <f t="shared" si="0"/>
        <v>3.1430400000000001</v>
      </c>
      <c r="G34" s="228">
        <v>0</v>
      </c>
      <c r="H34" s="228">
        <v>0</v>
      </c>
      <c r="I34" s="228"/>
      <c r="J34" s="228">
        <v>0</v>
      </c>
      <c r="K34" s="228"/>
      <c r="L34" s="228">
        <v>0</v>
      </c>
      <c r="M34" s="228"/>
      <c r="N34" s="228">
        <v>0</v>
      </c>
      <c r="O34" s="228"/>
      <c r="P34" s="228">
        <v>0</v>
      </c>
      <c r="Q34" s="228"/>
      <c r="R34" s="228">
        <v>0</v>
      </c>
      <c r="S34" s="228"/>
      <c r="T34" s="228">
        <v>0</v>
      </c>
      <c r="U34" s="228"/>
      <c r="V34" s="228">
        <v>1.2227399999999999</v>
      </c>
      <c r="W34" s="228"/>
      <c r="X34" s="228">
        <v>0</v>
      </c>
      <c r="Y34" s="228"/>
      <c r="Z34" s="228">
        <f t="shared" si="2"/>
        <v>1.9203000000000001</v>
      </c>
      <c r="AA34" s="228"/>
      <c r="AB34" s="228">
        <v>0</v>
      </c>
      <c r="AC34" s="228">
        <f t="shared" si="3"/>
        <v>3.1430400000000001</v>
      </c>
    </row>
    <row r="35" spans="1:29" ht="31.5" x14ac:dyDescent="0.25">
      <c r="A35" s="226" t="s">
        <v>62</v>
      </c>
      <c r="B35" s="227"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229" t="s">
        <v>167</v>
      </c>
      <c r="B36" s="232" t="s">
        <v>588</v>
      </c>
      <c r="C36" s="228"/>
      <c r="D36" s="228"/>
      <c r="E36" s="228">
        <v>0</v>
      </c>
      <c r="F36" s="228">
        <v>0</v>
      </c>
      <c r="G36" s="228">
        <v>0</v>
      </c>
      <c r="H36" s="228">
        <v>0</v>
      </c>
      <c r="I36" s="228" t="s">
        <v>589</v>
      </c>
      <c r="J36" s="228">
        <v>0</v>
      </c>
      <c r="K36" s="228" t="s">
        <v>589</v>
      </c>
      <c r="L36" s="228">
        <v>0</v>
      </c>
      <c r="M36" s="228" t="s">
        <v>589</v>
      </c>
      <c r="N36" s="228">
        <v>0</v>
      </c>
      <c r="O36" s="228" t="s">
        <v>589</v>
      </c>
      <c r="P36" s="228">
        <v>0</v>
      </c>
      <c r="Q36" s="228" t="s">
        <v>589</v>
      </c>
      <c r="R36" s="228">
        <v>0</v>
      </c>
      <c r="S36" s="228" t="s">
        <v>589</v>
      </c>
      <c r="T36" s="228">
        <v>0</v>
      </c>
      <c r="U36" s="228" t="s">
        <v>589</v>
      </c>
      <c r="V36" s="228">
        <v>0</v>
      </c>
      <c r="W36" s="228" t="s">
        <v>589</v>
      </c>
      <c r="X36" s="228">
        <v>0</v>
      </c>
      <c r="Y36" s="228" t="s">
        <v>589</v>
      </c>
      <c r="Z36" s="228">
        <v>0</v>
      </c>
      <c r="AA36" s="228" t="s">
        <v>589</v>
      </c>
      <c r="AB36" s="228">
        <v>0</v>
      </c>
      <c r="AC36" s="228">
        <v>0</v>
      </c>
    </row>
    <row r="37" spans="1:29" x14ac:dyDescent="0.25">
      <c r="A37" s="229" t="s">
        <v>166</v>
      </c>
      <c r="B37" s="232" t="s">
        <v>156</v>
      </c>
      <c r="C37" s="228"/>
      <c r="D37" s="228"/>
      <c r="E37" s="228">
        <v>0</v>
      </c>
      <c r="F37" s="228">
        <v>0</v>
      </c>
      <c r="G37" s="228">
        <v>0</v>
      </c>
      <c r="H37" s="228">
        <v>0</v>
      </c>
      <c r="I37" s="228" t="s">
        <v>589</v>
      </c>
      <c r="J37" s="228">
        <v>0</v>
      </c>
      <c r="K37" s="228" t="s">
        <v>589</v>
      </c>
      <c r="L37" s="228">
        <v>0</v>
      </c>
      <c r="M37" s="228" t="s">
        <v>589</v>
      </c>
      <c r="N37" s="228">
        <v>0</v>
      </c>
      <c r="O37" s="228" t="s">
        <v>589</v>
      </c>
      <c r="P37" s="228">
        <v>0</v>
      </c>
      <c r="Q37" s="228" t="s">
        <v>589</v>
      </c>
      <c r="R37" s="228">
        <v>0</v>
      </c>
      <c r="S37" s="228" t="s">
        <v>589</v>
      </c>
      <c r="T37" s="228">
        <v>0</v>
      </c>
      <c r="U37" s="228" t="s">
        <v>589</v>
      </c>
      <c r="V37" s="228">
        <v>0</v>
      </c>
      <c r="W37" s="228" t="s">
        <v>589</v>
      </c>
      <c r="X37" s="228">
        <v>0</v>
      </c>
      <c r="Y37" s="228" t="s">
        <v>589</v>
      </c>
      <c r="Z37" s="228">
        <v>0</v>
      </c>
      <c r="AA37" s="228" t="s">
        <v>589</v>
      </c>
      <c r="AB37" s="228">
        <v>0</v>
      </c>
      <c r="AC37" s="228">
        <v>0</v>
      </c>
    </row>
    <row r="38" spans="1:29" x14ac:dyDescent="0.25">
      <c r="A38" s="229" t="s">
        <v>165</v>
      </c>
      <c r="B38" s="230" t="s">
        <v>590</v>
      </c>
      <c r="C38" s="228"/>
      <c r="D38" s="228"/>
      <c r="E38" s="228">
        <v>0</v>
      </c>
      <c r="F38" s="228">
        <v>0</v>
      </c>
      <c r="G38" s="228">
        <v>0</v>
      </c>
      <c r="H38" s="228">
        <v>0</v>
      </c>
      <c r="I38" s="228" t="s">
        <v>589</v>
      </c>
      <c r="J38" s="228">
        <v>0</v>
      </c>
      <c r="K38" s="228" t="s">
        <v>589</v>
      </c>
      <c r="L38" s="228">
        <v>0</v>
      </c>
      <c r="M38" s="228" t="s">
        <v>589</v>
      </c>
      <c r="N38" s="228">
        <v>0</v>
      </c>
      <c r="O38" s="228" t="s">
        <v>589</v>
      </c>
      <c r="P38" s="228">
        <v>0</v>
      </c>
      <c r="Q38" s="228" t="s">
        <v>589</v>
      </c>
      <c r="R38" s="228">
        <v>0</v>
      </c>
      <c r="S38" s="228" t="s">
        <v>589</v>
      </c>
      <c r="T38" s="228">
        <v>0</v>
      </c>
      <c r="U38" s="228" t="s">
        <v>589</v>
      </c>
      <c r="V38" s="228">
        <v>0</v>
      </c>
      <c r="W38" s="228" t="s">
        <v>589</v>
      </c>
      <c r="X38" s="228">
        <v>0</v>
      </c>
      <c r="Y38" s="228" t="s">
        <v>589</v>
      </c>
      <c r="Z38" s="228">
        <v>0</v>
      </c>
      <c r="AA38" s="228"/>
      <c r="AB38" s="228">
        <v>0</v>
      </c>
      <c r="AC38" s="228">
        <f>G38</f>
        <v>0</v>
      </c>
    </row>
    <row r="39" spans="1:29" x14ac:dyDescent="0.25">
      <c r="A39" s="229" t="s">
        <v>164</v>
      </c>
      <c r="B39" s="230" t="s">
        <v>591</v>
      </c>
      <c r="C39" s="228"/>
      <c r="D39" s="228"/>
      <c r="E39" s="228">
        <v>0</v>
      </c>
      <c r="F39" s="228">
        <v>0</v>
      </c>
      <c r="G39" s="228">
        <v>0</v>
      </c>
      <c r="H39" s="228">
        <v>0</v>
      </c>
      <c r="I39" s="228" t="s">
        <v>589</v>
      </c>
      <c r="J39" s="228">
        <v>0</v>
      </c>
      <c r="K39" s="228" t="s">
        <v>589</v>
      </c>
      <c r="L39" s="228">
        <v>0</v>
      </c>
      <c r="M39" s="228" t="s">
        <v>589</v>
      </c>
      <c r="N39" s="228">
        <v>0</v>
      </c>
      <c r="O39" s="228" t="s">
        <v>589</v>
      </c>
      <c r="P39" s="228">
        <v>0</v>
      </c>
      <c r="Q39" s="228" t="s">
        <v>589</v>
      </c>
      <c r="R39" s="228">
        <v>0</v>
      </c>
      <c r="S39" s="228" t="s">
        <v>589</v>
      </c>
      <c r="T39" s="228">
        <v>0</v>
      </c>
      <c r="U39" s="228" t="s">
        <v>589</v>
      </c>
      <c r="V39" s="228">
        <v>0</v>
      </c>
      <c r="W39" s="228" t="s">
        <v>589</v>
      </c>
      <c r="X39" s="228">
        <v>0</v>
      </c>
      <c r="Y39" s="228" t="s">
        <v>589</v>
      </c>
      <c r="Z39" s="228">
        <v>0</v>
      </c>
      <c r="AA39" s="228" t="s">
        <v>589</v>
      </c>
      <c r="AB39" s="228">
        <v>0</v>
      </c>
      <c r="AC39" s="228">
        <v>0</v>
      </c>
    </row>
    <row r="40" spans="1:29" x14ac:dyDescent="0.25">
      <c r="A40" s="229" t="s">
        <v>163</v>
      </c>
      <c r="B40" s="230" t="s">
        <v>592</v>
      </c>
      <c r="C40" s="228"/>
      <c r="D40" s="228"/>
      <c r="E40" s="228">
        <v>0</v>
      </c>
      <c r="F40" s="228">
        <v>0</v>
      </c>
      <c r="G40" s="228">
        <v>0</v>
      </c>
      <c r="H40" s="228">
        <v>0</v>
      </c>
      <c r="I40" s="228" t="s">
        <v>589</v>
      </c>
      <c r="J40" s="228">
        <v>0</v>
      </c>
      <c r="K40" s="228" t="s">
        <v>589</v>
      </c>
      <c r="L40" s="228">
        <v>0</v>
      </c>
      <c r="M40" s="228" t="s">
        <v>589</v>
      </c>
      <c r="N40" s="228">
        <v>0</v>
      </c>
      <c r="O40" s="228" t="s">
        <v>589</v>
      </c>
      <c r="P40" s="228">
        <v>0</v>
      </c>
      <c r="Q40" s="228" t="s">
        <v>589</v>
      </c>
      <c r="R40" s="228">
        <v>0</v>
      </c>
      <c r="S40" s="228" t="s">
        <v>589</v>
      </c>
      <c r="T40" s="228">
        <v>0</v>
      </c>
      <c r="U40" s="228" t="s">
        <v>589</v>
      </c>
      <c r="V40" s="228">
        <v>0</v>
      </c>
      <c r="W40" s="228" t="s">
        <v>589</v>
      </c>
      <c r="X40" s="228">
        <v>0</v>
      </c>
      <c r="Y40" s="228" t="s">
        <v>589</v>
      </c>
      <c r="Z40" s="228">
        <v>0</v>
      </c>
      <c r="AA40" s="228" t="s">
        <v>589</v>
      </c>
      <c r="AB40" s="228">
        <v>0</v>
      </c>
      <c r="AC40" s="228">
        <v>0</v>
      </c>
    </row>
    <row r="41" spans="1:29" x14ac:dyDescent="0.25">
      <c r="A41" s="229" t="s">
        <v>162</v>
      </c>
      <c r="B41" s="230" t="s">
        <v>593</v>
      </c>
      <c r="C41" s="228"/>
      <c r="D41" s="228"/>
      <c r="E41" s="228">
        <v>0</v>
      </c>
      <c r="F41" s="228">
        <v>0</v>
      </c>
      <c r="G41" s="228">
        <v>0</v>
      </c>
      <c r="H41" s="228">
        <v>0</v>
      </c>
      <c r="I41" s="228" t="s">
        <v>589</v>
      </c>
      <c r="J41" s="228">
        <v>0</v>
      </c>
      <c r="K41" s="228" t="s">
        <v>589</v>
      </c>
      <c r="L41" s="228">
        <v>0</v>
      </c>
      <c r="M41" s="228" t="s">
        <v>589</v>
      </c>
      <c r="N41" s="228">
        <v>0</v>
      </c>
      <c r="O41" s="228" t="s">
        <v>589</v>
      </c>
      <c r="P41" s="228">
        <v>0</v>
      </c>
      <c r="Q41" s="228" t="s">
        <v>589</v>
      </c>
      <c r="R41" s="228">
        <v>0</v>
      </c>
      <c r="S41" s="228" t="s">
        <v>589</v>
      </c>
      <c r="T41" s="228">
        <v>0</v>
      </c>
      <c r="U41" s="228" t="s">
        <v>589</v>
      </c>
      <c r="V41" s="228">
        <v>0</v>
      </c>
      <c r="W41" s="228" t="s">
        <v>589</v>
      </c>
      <c r="X41" s="228">
        <v>0</v>
      </c>
      <c r="Y41" s="228" t="s">
        <v>589</v>
      </c>
      <c r="Z41" s="228">
        <v>0</v>
      </c>
      <c r="AA41" s="228" t="s">
        <v>589</v>
      </c>
      <c r="AB41" s="228">
        <v>0</v>
      </c>
      <c r="AC41" s="228">
        <v>0</v>
      </c>
    </row>
    <row r="42" spans="1:29" x14ac:dyDescent="0.25">
      <c r="A42" s="229" t="s">
        <v>161</v>
      </c>
      <c r="B42" s="230" t="s">
        <v>594</v>
      </c>
      <c r="C42" s="228"/>
      <c r="D42" s="228"/>
      <c r="E42" s="228">
        <v>0</v>
      </c>
      <c r="F42" s="228">
        <v>0</v>
      </c>
      <c r="G42" s="228">
        <v>0</v>
      </c>
      <c r="H42" s="228">
        <v>0</v>
      </c>
      <c r="I42" s="228" t="s">
        <v>589</v>
      </c>
      <c r="J42" s="228">
        <v>0</v>
      </c>
      <c r="K42" s="228" t="s">
        <v>589</v>
      </c>
      <c r="L42" s="228">
        <v>0</v>
      </c>
      <c r="M42" s="228" t="s">
        <v>589</v>
      </c>
      <c r="N42" s="228">
        <v>0</v>
      </c>
      <c r="O42" s="228" t="s">
        <v>589</v>
      </c>
      <c r="P42" s="228">
        <v>0</v>
      </c>
      <c r="Q42" s="228" t="s">
        <v>589</v>
      </c>
      <c r="R42" s="228">
        <v>0</v>
      </c>
      <c r="S42" s="228" t="s">
        <v>589</v>
      </c>
      <c r="T42" s="228">
        <v>0</v>
      </c>
      <c r="U42" s="228" t="s">
        <v>589</v>
      </c>
      <c r="V42" s="228">
        <v>0</v>
      </c>
      <c r="W42" s="228" t="s">
        <v>589</v>
      </c>
      <c r="X42" s="228">
        <v>0</v>
      </c>
      <c r="Y42" s="228" t="s">
        <v>589</v>
      </c>
      <c r="Z42" s="228">
        <v>0</v>
      </c>
      <c r="AA42" s="228" t="s">
        <v>589</v>
      </c>
      <c r="AB42" s="228">
        <v>0</v>
      </c>
      <c r="AC42" s="228">
        <v>0</v>
      </c>
    </row>
    <row r="43" spans="1:29" x14ac:dyDescent="0.25">
      <c r="A43" s="229" t="s">
        <v>595</v>
      </c>
      <c r="B43" s="230" t="s">
        <v>596</v>
      </c>
      <c r="C43" s="228"/>
      <c r="D43" s="228"/>
      <c r="E43" s="228">
        <v>0</v>
      </c>
      <c r="F43" s="228">
        <v>0</v>
      </c>
      <c r="G43" s="228">
        <v>0</v>
      </c>
      <c r="H43" s="228">
        <v>0</v>
      </c>
      <c r="I43" s="228" t="s">
        <v>589</v>
      </c>
      <c r="J43" s="228">
        <v>0</v>
      </c>
      <c r="K43" s="228" t="s">
        <v>589</v>
      </c>
      <c r="L43" s="228">
        <v>0</v>
      </c>
      <c r="M43" s="228" t="s">
        <v>589</v>
      </c>
      <c r="N43" s="228">
        <v>0</v>
      </c>
      <c r="O43" s="228" t="s">
        <v>589</v>
      </c>
      <c r="P43" s="228">
        <v>0</v>
      </c>
      <c r="Q43" s="228" t="s">
        <v>589</v>
      </c>
      <c r="R43" s="228">
        <v>0</v>
      </c>
      <c r="S43" s="228" t="s">
        <v>589</v>
      </c>
      <c r="T43" s="228">
        <v>0</v>
      </c>
      <c r="U43" s="228" t="s">
        <v>589</v>
      </c>
      <c r="V43" s="228">
        <v>0</v>
      </c>
      <c r="W43" s="228" t="s">
        <v>589</v>
      </c>
      <c r="X43" s="228">
        <v>0</v>
      </c>
      <c r="Y43" s="228" t="s">
        <v>589</v>
      </c>
      <c r="Z43" s="228">
        <v>0</v>
      </c>
      <c r="AA43" s="228" t="s">
        <v>589</v>
      </c>
      <c r="AB43" s="228">
        <v>0</v>
      </c>
      <c r="AC43" s="228">
        <v>0</v>
      </c>
    </row>
    <row r="44" spans="1:29" x14ac:dyDescent="0.25">
      <c r="A44" s="229" t="s">
        <v>597</v>
      </c>
      <c r="B44" s="230" t="s">
        <v>598</v>
      </c>
      <c r="C44" s="228"/>
      <c r="D44" s="228"/>
      <c r="E44" s="228">
        <v>0</v>
      </c>
      <c r="F44" s="228">
        <v>0</v>
      </c>
      <c r="G44" s="228">
        <v>0</v>
      </c>
      <c r="H44" s="228">
        <v>0</v>
      </c>
      <c r="I44" s="228" t="s">
        <v>589</v>
      </c>
      <c r="J44" s="228">
        <v>0</v>
      </c>
      <c r="K44" s="228" t="s">
        <v>589</v>
      </c>
      <c r="L44" s="228">
        <v>0</v>
      </c>
      <c r="M44" s="228" t="s">
        <v>589</v>
      </c>
      <c r="N44" s="228">
        <v>0</v>
      </c>
      <c r="O44" s="228" t="s">
        <v>589</v>
      </c>
      <c r="P44" s="228">
        <v>0</v>
      </c>
      <c r="Q44" s="228" t="s">
        <v>589</v>
      </c>
      <c r="R44" s="228">
        <v>0</v>
      </c>
      <c r="S44" s="228" t="s">
        <v>589</v>
      </c>
      <c r="T44" s="228">
        <v>0</v>
      </c>
      <c r="U44" s="228" t="s">
        <v>589</v>
      </c>
      <c r="V44" s="228">
        <v>0</v>
      </c>
      <c r="W44" s="228" t="s">
        <v>589</v>
      </c>
      <c r="X44" s="228">
        <v>0</v>
      </c>
      <c r="Y44" s="228" t="s">
        <v>589</v>
      </c>
      <c r="Z44" s="228">
        <v>0</v>
      </c>
      <c r="AA44" s="228" t="s">
        <v>589</v>
      </c>
      <c r="AB44" s="228">
        <v>0</v>
      </c>
      <c r="AC44" s="228">
        <v>0</v>
      </c>
    </row>
    <row r="45" spans="1:29" x14ac:dyDescent="0.25">
      <c r="A45" s="229" t="s">
        <v>599</v>
      </c>
      <c r="B45" s="230" t="s">
        <v>600</v>
      </c>
      <c r="C45" s="228"/>
      <c r="D45" s="228"/>
      <c r="E45" s="228">
        <v>0</v>
      </c>
      <c r="F45" s="228">
        <v>0</v>
      </c>
      <c r="G45" s="228">
        <v>0</v>
      </c>
      <c r="H45" s="228">
        <v>0</v>
      </c>
      <c r="I45" s="228" t="s">
        <v>589</v>
      </c>
      <c r="J45" s="228">
        <v>0</v>
      </c>
      <c r="K45" s="228" t="s">
        <v>589</v>
      </c>
      <c r="L45" s="228">
        <v>0</v>
      </c>
      <c r="M45" s="228" t="s">
        <v>589</v>
      </c>
      <c r="N45" s="228">
        <v>0</v>
      </c>
      <c r="O45" s="228" t="s">
        <v>589</v>
      </c>
      <c r="P45" s="228">
        <v>0</v>
      </c>
      <c r="Q45" s="228" t="s">
        <v>589</v>
      </c>
      <c r="R45" s="228">
        <v>0</v>
      </c>
      <c r="S45" s="228" t="s">
        <v>589</v>
      </c>
      <c r="T45" s="228">
        <v>0</v>
      </c>
      <c r="U45" s="228" t="s">
        <v>589</v>
      </c>
      <c r="V45" s="228">
        <v>0</v>
      </c>
      <c r="W45" s="228" t="s">
        <v>589</v>
      </c>
      <c r="X45" s="228">
        <v>0</v>
      </c>
      <c r="Y45" s="228" t="s">
        <v>589</v>
      </c>
      <c r="Z45" s="228">
        <v>0</v>
      </c>
      <c r="AA45" s="228" t="s">
        <v>589</v>
      </c>
      <c r="AB45" s="228">
        <v>0</v>
      </c>
      <c r="AC45" s="228">
        <v>0</v>
      </c>
    </row>
    <row r="46" spans="1:29" x14ac:dyDescent="0.25">
      <c r="A46" s="229" t="s">
        <v>601</v>
      </c>
      <c r="B46" s="230" t="s">
        <v>602</v>
      </c>
      <c r="C46" s="228"/>
      <c r="D46" s="228"/>
      <c r="E46" s="228">
        <v>0</v>
      </c>
      <c r="F46" s="228">
        <v>0</v>
      </c>
      <c r="G46" s="228">
        <v>0</v>
      </c>
      <c r="H46" s="228">
        <v>0</v>
      </c>
      <c r="I46" s="228" t="s">
        <v>589</v>
      </c>
      <c r="J46" s="228">
        <v>0</v>
      </c>
      <c r="K46" s="228" t="s">
        <v>589</v>
      </c>
      <c r="L46" s="228">
        <v>0</v>
      </c>
      <c r="M46" s="228" t="s">
        <v>589</v>
      </c>
      <c r="N46" s="228">
        <v>0</v>
      </c>
      <c r="O46" s="228" t="s">
        <v>589</v>
      </c>
      <c r="P46" s="228">
        <v>0</v>
      </c>
      <c r="Q46" s="228" t="s">
        <v>589</v>
      </c>
      <c r="R46" s="228">
        <v>0</v>
      </c>
      <c r="S46" s="228" t="s">
        <v>589</v>
      </c>
      <c r="T46" s="228">
        <v>0</v>
      </c>
      <c r="U46" s="228" t="s">
        <v>589</v>
      </c>
      <c r="V46" s="228">
        <v>0</v>
      </c>
      <c r="W46" s="228" t="s">
        <v>589</v>
      </c>
      <c r="X46" s="228">
        <v>0</v>
      </c>
      <c r="Y46" s="228" t="s">
        <v>589</v>
      </c>
      <c r="Z46" s="228">
        <v>0</v>
      </c>
      <c r="AA46" s="228" t="s">
        <v>589</v>
      </c>
      <c r="AB46" s="228">
        <v>0</v>
      </c>
      <c r="AC46" s="228">
        <v>0</v>
      </c>
    </row>
    <row r="47" spans="1:29" x14ac:dyDescent="0.25">
      <c r="A47" s="226" t="s">
        <v>61</v>
      </c>
      <c r="B47" s="227"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ht="31.5" x14ac:dyDescent="0.25">
      <c r="A48" s="229" t="s">
        <v>159</v>
      </c>
      <c r="B48" s="232" t="s">
        <v>588</v>
      </c>
      <c r="C48" s="228"/>
      <c r="D48" s="228"/>
      <c r="E48" s="228">
        <v>0</v>
      </c>
      <c r="F48" s="228">
        <v>0</v>
      </c>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x14ac:dyDescent="0.25">
      <c r="A49" s="229" t="s">
        <v>158</v>
      </c>
      <c r="B49" s="232" t="s">
        <v>156</v>
      </c>
      <c r="C49" s="228"/>
      <c r="D49" s="228"/>
      <c r="E49" s="228">
        <v>0</v>
      </c>
      <c r="F49" s="228">
        <v>0</v>
      </c>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ht="31.5" x14ac:dyDescent="0.25">
      <c r="A50" s="229" t="s">
        <v>157</v>
      </c>
      <c r="B50" s="230" t="s">
        <v>154</v>
      </c>
      <c r="C50" s="228"/>
      <c r="D50" s="228"/>
      <c r="E50" s="228">
        <v>0</v>
      </c>
      <c r="F50" s="22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155</v>
      </c>
      <c r="B51" s="230" t="s">
        <v>152</v>
      </c>
      <c r="C51" s="228"/>
      <c r="D51" s="228">
        <v>5.5</v>
      </c>
      <c r="E51" s="228">
        <v>0</v>
      </c>
      <c r="F51" s="22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f>D51</f>
        <v>5.5</v>
      </c>
      <c r="AA51" s="228"/>
      <c r="AB51" s="228">
        <v>0</v>
      </c>
      <c r="AC51" s="228">
        <f>Z51</f>
        <v>5.5</v>
      </c>
    </row>
    <row r="52" spans="1:29" x14ac:dyDescent="0.25">
      <c r="A52" s="229" t="s">
        <v>153</v>
      </c>
      <c r="B52" s="230" t="s">
        <v>150</v>
      </c>
      <c r="C52" s="228"/>
      <c r="D52" s="228"/>
      <c r="E52" s="228">
        <v>0</v>
      </c>
      <c r="F52" s="228">
        <v>0</v>
      </c>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151</v>
      </c>
      <c r="B53" s="230" t="s">
        <v>591</v>
      </c>
      <c r="C53" s="228"/>
      <c r="D53" s="228"/>
      <c r="E53" s="228">
        <v>0</v>
      </c>
      <c r="F53" s="228">
        <v>0</v>
      </c>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149</v>
      </c>
      <c r="B54" s="230" t="s">
        <v>592</v>
      </c>
      <c r="C54" s="228"/>
      <c r="D54" s="228"/>
      <c r="E54" s="228">
        <v>0</v>
      </c>
      <c r="F54" s="228">
        <v>0</v>
      </c>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603</v>
      </c>
      <c r="B55" s="230" t="s">
        <v>593</v>
      </c>
      <c r="C55" s="228"/>
      <c r="D55" s="228"/>
      <c r="E55" s="228">
        <v>0</v>
      </c>
      <c r="F55" s="228">
        <v>0</v>
      </c>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604</v>
      </c>
      <c r="B56" s="230" t="s">
        <v>594</v>
      </c>
      <c r="C56" s="228"/>
      <c r="D56" s="228"/>
      <c r="E56" s="228">
        <v>0</v>
      </c>
      <c r="F56" s="228">
        <v>0</v>
      </c>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605</v>
      </c>
      <c r="B57" s="230" t="s">
        <v>596</v>
      </c>
      <c r="C57" s="228"/>
      <c r="D57" s="228"/>
      <c r="E57" s="228">
        <v>0</v>
      </c>
      <c r="F57" s="228">
        <v>0</v>
      </c>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606</v>
      </c>
      <c r="B58" s="230" t="s">
        <v>598</v>
      </c>
      <c r="C58" s="228"/>
      <c r="D58" s="228"/>
      <c r="E58" s="228">
        <v>0</v>
      </c>
      <c r="F58" s="228">
        <v>0</v>
      </c>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29" t="s">
        <v>607</v>
      </c>
      <c r="B59" s="230" t="s">
        <v>600</v>
      </c>
      <c r="C59" s="228"/>
      <c r="D59" s="228"/>
      <c r="E59" s="228">
        <v>0</v>
      </c>
      <c r="F59" s="228">
        <v>0</v>
      </c>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608</v>
      </c>
      <c r="B60" s="230" t="s">
        <v>602</v>
      </c>
      <c r="C60" s="228"/>
      <c r="D60" s="228"/>
      <c r="E60" s="228">
        <v>0</v>
      </c>
      <c r="F60" s="228">
        <v>0</v>
      </c>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147</v>
      </c>
      <c r="B62" s="230" t="s">
        <v>146</v>
      </c>
      <c r="C62" s="228"/>
      <c r="D62" s="228">
        <f>D30</f>
        <v>57.16825</v>
      </c>
      <c r="E62" s="228">
        <v>0</v>
      </c>
      <c r="F62" s="228">
        <v>0</v>
      </c>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f>D62</f>
        <v>57.16825</v>
      </c>
      <c r="AA62" s="228"/>
      <c r="AB62" s="228">
        <v>0</v>
      </c>
      <c r="AC62" s="228">
        <f>Z62</f>
        <v>57.16825</v>
      </c>
    </row>
    <row r="63" spans="1:29" x14ac:dyDescent="0.25">
      <c r="A63" s="229" t="s">
        <v>145</v>
      </c>
      <c r="B63" s="230" t="s">
        <v>138</v>
      </c>
      <c r="C63" s="228"/>
      <c r="D63" s="228"/>
      <c r="E63" s="228">
        <v>0</v>
      </c>
      <c r="F63" s="228">
        <v>0</v>
      </c>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144</v>
      </c>
      <c r="B64" s="232" t="s">
        <v>137</v>
      </c>
      <c r="C64" s="228"/>
      <c r="D64" s="228"/>
      <c r="E64" s="228">
        <v>0</v>
      </c>
      <c r="F64" s="228">
        <v>0</v>
      </c>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143</v>
      </c>
      <c r="B65" s="232" t="s">
        <v>136</v>
      </c>
      <c r="C65" s="228"/>
      <c r="D65" s="228"/>
      <c r="E65" s="228">
        <v>0</v>
      </c>
      <c r="F65" s="228">
        <v>0</v>
      </c>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18.75" customHeight="1" x14ac:dyDescent="0.25">
      <c r="A66" s="229" t="s">
        <v>142</v>
      </c>
      <c r="B66" s="232" t="s">
        <v>139</v>
      </c>
      <c r="C66" s="228"/>
      <c r="D66" s="228"/>
      <c r="E66" s="228">
        <v>0</v>
      </c>
      <c r="F66" s="228">
        <v>0</v>
      </c>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141</v>
      </c>
      <c r="B67" s="232" t="s">
        <v>609</v>
      </c>
      <c r="C67" s="228"/>
      <c r="D67" s="228"/>
      <c r="E67" s="228">
        <v>0</v>
      </c>
      <c r="F67" s="228">
        <v>0</v>
      </c>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27.75" customHeight="1" x14ac:dyDescent="0.25">
      <c r="A68" s="229" t="s">
        <v>610</v>
      </c>
      <c r="B68" s="232" t="s">
        <v>611</v>
      </c>
      <c r="C68" s="228"/>
      <c r="D68" s="228"/>
      <c r="E68" s="228">
        <v>0</v>
      </c>
      <c r="F68" s="228">
        <v>0</v>
      </c>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612</v>
      </c>
      <c r="B69" s="232" t="s">
        <v>613</v>
      </c>
      <c r="C69" s="228"/>
      <c r="D69" s="228"/>
      <c r="E69" s="228">
        <v>0</v>
      </c>
      <c r="F69" s="228">
        <v>0</v>
      </c>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23.25" customHeight="1" x14ac:dyDescent="0.25">
      <c r="A70" s="229" t="s">
        <v>614</v>
      </c>
      <c r="B70" s="232" t="s">
        <v>615</v>
      </c>
      <c r="C70" s="228"/>
      <c r="D70" s="228"/>
      <c r="E70" s="228">
        <v>0</v>
      </c>
      <c r="F70" s="228">
        <v>0</v>
      </c>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616</v>
      </c>
      <c r="B71" s="232" t="s">
        <v>617</v>
      </c>
      <c r="C71" s="228"/>
      <c r="D71" s="228"/>
      <c r="E71" s="228">
        <v>0</v>
      </c>
      <c r="F71" s="228">
        <v>0</v>
      </c>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30" customHeight="1" x14ac:dyDescent="0.25">
      <c r="A72" s="229" t="s">
        <v>618</v>
      </c>
      <c r="B72" s="232" t="s">
        <v>619</v>
      </c>
      <c r="C72" s="228"/>
      <c r="D72" s="228"/>
      <c r="E72" s="228">
        <v>0</v>
      </c>
      <c r="F72" s="228">
        <v>0</v>
      </c>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19.5" customHeight="1" x14ac:dyDescent="0.25">
      <c r="A73" s="229" t="s">
        <v>620</v>
      </c>
      <c r="B73" s="232" t="s">
        <v>621</v>
      </c>
      <c r="C73" s="228"/>
      <c r="D73" s="228"/>
      <c r="E73" s="228">
        <v>0</v>
      </c>
      <c r="F73" s="228">
        <v>0</v>
      </c>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42.75" customHeight="1" x14ac:dyDescent="0.25">
      <c r="A74" s="226" t="s">
        <v>58</v>
      </c>
      <c r="B74" s="233" t="s">
        <v>235</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21.75" customHeigh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230</v>
      </c>
      <c r="B76" s="232" t="s">
        <v>588</v>
      </c>
      <c r="C76" s="228"/>
      <c r="D76" s="228"/>
      <c r="E76" s="228">
        <v>0</v>
      </c>
      <c r="F76" s="228">
        <v>0</v>
      </c>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9" t="s">
        <v>231</v>
      </c>
      <c r="B77" s="232" t="s">
        <v>156</v>
      </c>
      <c r="C77" s="228"/>
      <c r="D77" s="228"/>
      <c r="E77" s="228">
        <v>0</v>
      </c>
      <c r="F77" s="228">
        <v>0</v>
      </c>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232</v>
      </c>
      <c r="B78" s="230" t="s">
        <v>622</v>
      </c>
      <c r="C78" s="228"/>
      <c r="D78" s="228">
        <v>5.5</v>
      </c>
      <c r="E78" s="228">
        <v>0</v>
      </c>
      <c r="F78" s="228">
        <v>0</v>
      </c>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f>D78</f>
        <v>5.5</v>
      </c>
      <c r="AA78" s="228"/>
      <c r="AB78" s="228">
        <v>0</v>
      </c>
      <c r="AC78" s="228">
        <f>Z78</f>
        <v>5.5</v>
      </c>
    </row>
    <row r="79" spans="1:29" x14ac:dyDescent="0.25">
      <c r="A79" s="229" t="s">
        <v>233</v>
      </c>
      <c r="B79" s="230" t="s">
        <v>591</v>
      </c>
      <c r="C79" s="234"/>
      <c r="D79" s="234"/>
      <c r="E79" s="228">
        <v>0</v>
      </c>
      <c r="F79" s="228">
        <v>0</v>
      </c>
      <c r="G79" s="228">
        <v>0</v>
      </c>
      <c r="H79" s="228">
        <v>0</v>
      </c>
      <c r="I79" s="235"/>
      <c r="J79" s="228">
        <v>0</v>
      </c>
      <c r="K79" s="234"/>
      <c r="L79" s="228">
        <v>0</v>
      </c>
      <c r="M79" s="234"/>
      <c r="N79" s="228">
        <v>0</v>
      </c>
      <c r="O79" s="234"/>
      <c r="P79" s="228">
        <v>0</v>
      </c>
      <c r="Q79" s="234"/>
      <c r="R79" s="228">
        <v>0</v>
      </c>
      <c r="S79" s="234"/>
      <c r="T79" s="228">
        <v>0</v>
      </c>
      <c r="U79" s="234"/>
      <c r="V79" s="228">
        <v>0</v>
      </c>
      <c r="W79" s="234"/>
      <c r="X79" s="228">
        <v>0</v>
      </c>
      <c r="Y79" s="234"/>
      <c r="Z79" s="228">
        <v>0</v>
      </c>
      <c r="AA79" s="234"/>
      <c r="AB79" s="228">
        <v>0</v>
      </c>
      <c r="AC79" s="228">
        <v>0</v>
      </c>
    </row>
    <row r="80" spans="1:29" x14ac:dyDescent="0.25">
      <c r="A80" s="229" t="s">
        <v>234</v>
      </c>
      <c r="B80" s="230" t="s">
        <v>592</v>
      </c>
      <c r="C80" s="234"/>
      <c r="D80" s="234"/>
      <c r="E80" s="228">
        <v>0</v>
      </c>
      <c r="F80" s="228">
        <v>0</v>
      </c>
      <c r="G80" s="228">
        <v>0</v>
      </c>
      <c r="H80" s="228">
        <v>0</v>
      </c>
      <c r="I80" s="235"/>
      <c r="J80" s="228">
        <v>0</v>
      </c>
      <c r="K80" s="234"/>
      <c r="L80" s="228">
        <v>0</v>
      </c>
      <c r="M80" s="234"/>
      <c r="N80" s="228">
        <v>0</v>
      </c>
      <c r="O80" s="234"/>
      <c r="P80" s="228">
        <v>0</v>
      </c>
      <c r="Q80" s="234"/>
      <c r="R80" s="228">
        <v>0</v>
      </c>
      <c r="S80" s="234"/>
      <c r="T80" s="228">
        <v>0</v>
      </c>
      <c r="U80" s="234"/>
      <c r="V80" s="228">
        <v>0</v>
      </c>
      <c r="W80" s="234"/>
      <c r="X80" s="228">
        <v>0</v>
      </c>
      <c r="Y80" s="234"/>
      <c r="Z80" s="228">
        <v>0</v>
      </c>
      <c r="AA80" s="234"/>
      <c r="AB80" s="228">
        <v>0</v>
      </c>
      <c r="AC80" s="228">
        <v>0</v>
      </c>
    </row>
    <row r="81" spans="1:29" x14ac:dyDescent="0.25">
      <c r="A81" s="229" t="s">
        <v>623</v>
      </c>
      <c r="B81" s="230" t="s">
        <v>593</v>
      </c>
      <c r="C81" s="234"/>
      <c r="D81" s="234"/>
      <c r="E81" s="228">
        <v>0</v>
      </c>
      <c r="F81" s="228">
        <v>0</v>
      </c>
      <c r="G81" s="228">
        <v>0</v>
      </c>
      <c r="H81" s="228">
        <v>0</v>
      </c>
      <c r="I81" s="235"/>
      <c r="J81" s="228">
        <v>0</v>
      </c>
      <c r="K81" s="234"/>
      <c r="L81" s="228">
        <v>0</v>
      </c>
      <c r="M81" s="234"/>
      <c r="N81" s="228">
        <v>0</v>
      </c>
      <c r="O81" s="234"/>
      <c r="P81" s="228">
        <v>0</v>
      </c>
      <c r="Q81" s="234"/>
      <c r="R81" s="228">
        <v>0</v>
      </c>
      <c r="S81" s="234"/>
      <c r="T81" s="228">
        <v>0</v>
      </c>
      <c r="U81" s="234"/>
      <c r="V81" s="228">
        <v>0</v>
      </c>
      <c r="W81" s="234"/>
      <c r="X81" s="228">
        <v>0</v>
      </c>
      <c r="Y81" s="234"/>
      <c r="Z81" s="228">
        <v>0</v>
      </c>
      <c r="AA81" s="234"/>
      <c r="AB81" s="228">
        <v>0</v>
      </c>
      <c r="AC81" s="228">
        <v>0</v>
      </c>
    </row>
    <row r="82" spans="1:29" x14ac:dyDescent="0.25">
      <c r="A82" s="229" t="s">
        <v>624</v>
      </c>
      <c r="B82" s="230" t="s">
        <v>594</v>
      </c>
      <c r="C82" s="234"/>
      <c r="D82" s="234"/>
      <c r="E82" s="228">
        <v>0</v>
      </c>
      <c r="F82" s="228">
        <v>0</v>
      </c>
      <c r="G82" s="228">
        <v>0</v>
      </c>
      <c r="H82" s="228">
        <v>0</v>
      </c>
      <c r="I82" s="235"/>
      <c r="J82" s="228">
        <v>0</v>
      </c>
      <c r="K82" s="234"/>
      <c r="L82" s="228">
        <v>0</v>
      </c>
      <c r="M82" s="234"/>
      <c r="N82" s="228">
        <v>0</v>
      </c>
      <c r="O82" s="234"/>
      <c r="P82" s="228">
        <v>0</v>
      </c>
      <c r="Q82" s="234"/>
      <c r="R82" s="228">
        <v>0</v>
      </c>
      <c r="S82" s="234"/>
      <c r="T82" s="228">
        <v>0</v>
      </c>
      <c r="U82" s="234"/>
      <c r="V82" s="228">
        <v>0</v>
      </c>
      <c r="W82" s="234"/>
      <c r="X82" s="228">
        <v>0</v>
      </c>
      <c r="Y82" s="234"/>
      <c r="Z82" s="228">
        <v>0</v>
      </c>
      <c r="AA82" s="234"/>
      <c r="AB82" s="228">
        <v>0</v>
      </c>
      <c r="AC82" s="228">
        <v>0</v>
      </c>
    </row>
    <row r="83" spans="1:29" x14ac:dyDescent="0.25">
      <c r="A83" s="229" t="s">
        <v>625</v>
      </c>
      <c r="B83" s="230" t="s">
        <v>596</v>
      </c>
      <c r="C83" s="234"/>
      <c r="D83" s="234"/>
      <c r="E83" s="228">
        <v>0</v>
      </c>
      <c r="F83" s="228">
        <v>0</v>
      </c>
      <c r="G83" s="228">
        <v>0</v>
      </c>
      <c r="H83" s="228">
        <v>0</v>
      </c>
      <c r="I83" s="235"/>
      <c r="J83" s="228">
        <v>0</v>
      </c>
      <c r="K83" s="234"/>
      <c r="L83" s="228">
        <v>0</v>
      </c>
      <c r="M83" s="234"/>
      <c r="N83" s="228">
        <v>0</v>
      </c>
      <c r="O83" s="234"/>
      <c r="P83" s="228">
        <v>0</v>
      </c>
      <c r="Q83" s="234"/>
      <c r="R83" s="228">
        <v>0</v>
      </c>
      <c r="S83" s="234"/>
      <c r="T83" s="228">
        <v>0</v>
      </c>
      <c r="U83" s="234"/>
      <c r="V83" s="228">
        <v>0</v>
      </c>
      <c r="W83" s="234"/>
      <c r="X83" s="228">
        <v>0</v>
      </c>
      <c r="Y83" s="234"/>
      <c r="Z83" s="228">
        <v>0</v>
      </c>
      <c r="AA83" s="234"/>
      <c r="AB83" s="228">
        <v>0</v>
      </c>
      <c r="AC83" s="228">
        <v>0</v>
      </c>
    </row>
    <row r="84" spans="1:29" x14ac:dyDescent="0.25">
      <c r="A84" s="229" t="s">
        <v>626</v>
      </c>
      <c r="B84" s="230" t="s">
        <v>598</v>
      </c>
      <c r="C84" s="234"/>
      <c r="D84" s="234"/>
      <c r="E84" s="228">
        <v>0</v>
      </c>
      <c r="F84" s="228">
        <v>0</v>
      </c>
      <c r="G84" s="228">
        <v>0</v>
      </c>
      <c r="H84" s="228">
        <v>0</v>
      </c>
      <c r="I84" s="235"/>
      <c r="J84" s="228">
        <v>0</v>
      </c>
      <c r="K84" s="234"/>
      <c r="L84" s="228">
        <v>0</v>
      </c>
      <c r="M84" s="234"/>
      <c r="N84" s="228">
        <v>0</v>
      </c>
      <c r="O84" s="234"/>
      <c r="P84" s="228">
        <v>0</v>
      </c>
      <c r="Q84" s="234"/>
      <c r="R84" s="228">
        <v>0</v>
      </c>
      <c r="S84" s="234"/>
      <c r="T84" s="228">
        <v>0</v>
      </c>
      <c r="U84" s="234"/>
      <c r="V84" s="228">
        <v>0</v>
      </c>
      <c r="W84" s="234"/>
      <c r="X84" s="228">
        <v>0</v>
      </c>
      <c r="Y84" s="234"/>
      <c r="Z84" s="228">
        <v>0</v>
      </c>
      <c r="AA84" s="234"/>
      <c r="AB84" s="228">
        <v>0</v>
      </c>
      <c r="AC84" s="228">
        <v>0</v>
      </c>
    </row>
    <row r="85" spans="1:29" x14ac:dyDescent="0.25">
      <c r="A85" s="229" t="s">
        <v>627</v>
      </c>
      <c r="B85" s="230" t="s">
        <v>600</v>
      </c>
      <c r="C85" s="234"/>
      <c r="D85" s="234"/>
      <c r="E85" s="228">
        <v>0</v>
      </c>
      <c r="F85" s="228">
        <v>0</v>
      </c>
      <c r="G85" s="228">
        <v>0</v>
      </c>
      <c r="H85" s="228">
        <v>0</v>
      </c>
      <c r="I85" s="235"/>
      <c r="J85" s="228">
        <v>0</v>
      </c>
      <c r="K85" s="234"/>
      <c r="L85" s="228">
        <v>0</v>
      </c>
      <c r="M85" s="234"/>
      <c r="N85" s="228">
        <v>0</v>
      </c>
      <c r="O85" s="234"/>
      <c r="P85" s="228">
        <v>0</v>
      </c>
      <c r="Q85" s="234"/>
      <c r="R85" s="228">
        <v>0</v>
      </c>
      <c r="S85" s="234"/>
      <c r="T85" s="228">
        <v>0</v>
      </c>
      <c r="U85" s="234"/>
      <c r="V85" s="228">
        <v>0</v>
      </c>
      <c r="W85" s="234"/>
      <c r="X85" s="228">
        <v>0</v>
      </c>
      <c r="Y85" s="234"/>
      <c r="Z85" s="228">
        <v>0</v>
      </c>
      <c r="AA85" s="234"/>
      <c r="AB85" s="228">
        <v>0</v>
      </c>
      <c r="AC85" s="228">
        <v>0</v>
      </c>
    </row>
    <row r="86" spans="1:29" x14ac:dyDescent="0.25">
      <c r="A86" s="229" t="s">
        <v>628</v>
      </c>
      <c r="B86" s="230" t="s">
        <v>602</v>
      </c>
      <c r="C86" s="234"/>
      <c r="D86" s="234"/>
      <c r="E86" s="228">
        <v>0</v>
      </c>
      <c r="F86" s="228">
        <v>0</v>
      </c>
      <c r="G86" s="228">
        <v>0</v>
      </c>
      <c r="H86" s="228">
        <v>0</v>
      </c>
      <c r="I86" s="235"/>
      <c r="J86" s="228">
        <v>0</v>
      </c>
      <c r="K86" s="234"/>
      <c r="L86" s="228">
        <v>0</v>
      </c>
      <c r="M86" s="234"/>
      <c r="N86" s="228">
        <v>0</v>
      </c>
      <c r="O86" s="234"/>
      <c r="P86" s="228">
        <v>0</v>
      </c>
      <c r="Q86" s="234"/>
      <c r="R86" s="228">
        <v>0</v>
      </c>
      <c r="S86" s="234"/>
      <c r="T86" s="228">
        <v>0</v>
      </c>
      <c r="U86" s="234"/>
      <c r="V86" s="228">
        <v>0</v>
      </c>
      <c r="W86" s="234"/>
      <c r="X86" s="228">
        <v>0</v>
      </c>
      <c r="Y86" s="234"/>
      <c r="Z86" s="228">
        <v>0</v>
      </c>
      <c r="AA86" s="234"/>
      <c r="AB86" s="228">
        <v>0</v>
      </c>
      <c r="AC86" s="228">
        <v>0</v>
      </c>
    </row>
    <row r="87" spans="1:29" x14ac:dyDescent="0.25">
      <c r="G87" s="69"/>
      <c r="H87" s="69"/>
      <c r="I87" s="69"/>
      <c r="J87" s="69"/>
      <c r="K87" s="69"/>
      <c r="T87" s="69"/>
      <c r="U87" s="69"/>
      <c r="V87" s="69"/>
      <c r="W87" s="69"/>
    </row>
    <row r="88" spans="1:29" x14ac:dyDescent="0.25">
      <c r="G88" s="69"/>
      <c r="H88" s="69"/>
      <c r="I88" s="69"/>
      <c r="J88" s="69"/>
      <c r="K88" s="69"/>
      <c r="T88" s="69"/>
      <c r="U88" s="69"/>
      <c r="V88" s="69"/>
      <c r="W88" s="69"/>
    </row>
    <row r="89" spans="1:29" x14ac:dyDescent="0.25">
      <c r="G89" s="69"/>
      <c r="H89" s="69"/>
      <c r="I89" s="69"/>
      <c r="J89" s="69"/>
      <c r="K89" s="69"/>
      <c r="T89" s="69"/>
      <c r="U89" s="69"/>
      <c r="V89" s="69"/>
      <c r="W89" s="69"/>
    </row>
    <row r="90" spans="1:29" x14ac:dyDescent="0.25">
      <c r="G90" s="69"/>
      <c r="H90" s="69"/>
      <c r="I90" s="69"/>
      <c r="J90" s="69"/>
      <c r="K90" s="69"/>
      <c r="T90" s="69"/>
      <c r="U90" s="69"/>
      <c r="V90" s="69"/>
      <c r="W90" s="69"/>
    </row>
    <row r="91" spans="1:29" x14ac:dyDescent="0.25">
      <c r="G91" s="69"/>
      <c r="H91" s="69"/>
      <c r="I91" s="69"/>
      <c r="J91" s="69"/>
      <c r="K91" s="69"/>
      <c r="T91" s="69"/>
      <c r="U91" s="69"/>
      <c r="V91" s="69"/>
      <c r="W91" s="69"/>
    </row>
    <row r="92" spans="1:29" x14ac:dyDescent="0.25">
      <c r="G92" s="69"/>
      <c r="H92" s="69"/>
      <c r="I92" s="69"/>
      <c r="J92" s="69"/>
      <c r="K92" s="69"/>
      <c r="T92" s="69"/>
      <c r="U92" s="69"/>
      <c r="V92" s="69"/>
      <c r="W92" s="69"/>
    </row>
  </sheetData>
  <mergeCells count="31">
    <mergeCell ref="P20:S20"/>
    <mergeCell ref="P21:Q21"/>
    <mergeCell ref="R21:S21"/>
    <mergeCell ref="T20:W20"/>
    <mergeCell ref="X20:AA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M_TP1500.VL.0034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Реконструкция ВЛ 110 кВ Сова-Сарымская-1,2 (замена опор 36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52</v>
      </c>
      <c r="B22" s="400" t="s">
        <v>24</v>
      </c>
      <c r="C22" s="389" t="s">
        <v>51</v>
      </c>
      <c r="D22" s="389" t="s">
        <v>50</v>
      </c>
      <c r="E22" s="403" t="s">
        <v>541</v>
      </c>
      <c r="F22" s="404"/>
      <c r="G22" s="404"/>
      <c r="H22" s="404"/>
      <c r="I22" s="404"/>
      <c r="J22" s="404"/>
      <c r="K22" s="404"/>
      <c r="L22" s="405"/>
      <c r="M22" s="389" t="s">
        <v>49</v>
      </c>
      <c r="N22" s="389" t="s">
        <v>48</v>
      </c>
      <c r="O22" s="389" t="s">
        <v>47</v>
      </c>
      <c r="P22" s="384" t="s">
        <v>265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6" customFormat="1" ht="64.5" customHeight="1" x14ac:dyDescent="0.25">
      <c r="A23" s="399"/>
      <c r="B23" s="401"/>
      <c r="C23" s="399"/>
      <c r="D23" s="399"/>
      <c r="E23" s="394" t="s">
        <v>23</v>
      </c>
      <c r="F23" s="385" t="s">
        <v>139</v>
      </c>
      <c r="G23" s="385" t="s">
        <v>138</v>
      </c>
      <c r="H23" s="385" t="s">
        <v>137</v>
      </c>
      <c r="I23" s="387" t="s">
        <v>449</v>
      </c>
      <c r="J23" s="387" t="s">
        <v>450</v>
      </c>
      <c r="K23" s="387" t="s">
        <v>451</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1" t="s">
        <v>13</v>
      </c>
      <c r="AG24" s="181" t="s">
        <v>12</v>
      </c>
      <c r="AH24" s="182" t="s">
        <v>2</v>
      </c>
      <c r="AI24" s="182" t="s">
        <v>11</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 sqref="B3"/>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69</v>
      </c>
    </row>
    <row r="2" spans="1:8" ht="18.75" x14ac:dyDescent="0.3">
      <c r="B2" s="15" t="s">
        <v>10</v>
      </c>
    </row>
    <row r="3" spans="1:8" ht="18.75" x14ac:dyDescent="0.3">
      <c r="B3" s="15" t="s">
        <v>637</v>
      </c>
    </row>
    <row r="4" spans="1:8" x14ac:dyDescent="0.25">
      <c r="B4" s="48"/>
    </row>
    <row r="5" spans="1:8" ht="18.75" x14ac:dyDescent="0.3">
      <c r="A5" s="414" t="str">
        <f>'1. паспорт местоположение'!A5:C5</f>
        <v>Год раскрытия информации: 2022 год</v>
      </c>
      <c r="B5" s="414"/>
      <c r="C5" s="79"/>
      <c r="D5" s="79"/>
      <c r="E5" s="79"/>
      <c r="F5" s="79"/>
      <c r="G5" s="79"/>
      <c r="H5" s="79"/>
    </row>
    <row r="6" spans="1:8" ht="18.75" x14ac:dyDescent="0.3">
      <c r="A6" s="186"/>
      <c r="B6" s="186"/>
      <c r="C6" s="186"/>
      <c r="D6" s="186"/>
      <c r="E6" s="186"/>
      <c r="F6" s="186"/>
      <c r="G6" s="186"/>
      <c r="H6" s="186"/>
    </row>
    <row r="7" spans="1:8" ht="18.75" x14ac:dyDescent="0.25">
      <c r="A7" s="251" t="s">
        <v>9</v>
      </c>
      <c r="B7" s="251"/>
      <c r="C7" s="185"/>
      <c r="D7" s="185"/>
      <c r="E7" s="185"/>
      <c r="F7" s="185"/>
      <c r="G7" s="185"/>
      <c r="H7" s="185"/>
    </row>
    <row r="8" spans="1:8" ht="18.75" x14ac:dyDescent="0.25">
      <c r="A8" s="185"/>
      <c r="B8" s="185"/>
      <c r="C8" s="185"/>
      <c r="D8" s="185"/>
      <c r="E8" s="185"/>
      <c r="F8" s="185"/>
      <c r="G8" s="185"/>
      <c r="H8" s="185"/>
    </row>
    <row r="9" spans="1:8" x14ac:dyDescent="0.25">
      <c r="A9" s="253" t="str">
        <f>'1. паспорт местоположение'!A9:C9</f>
        <v>АО "Россети Тюмень"</v>
      </c>
      <c r="B9" s="253"/>
      <c r="C9" s="183"/>
      <c r="D9" s="183"/>
      <c r="E9" s="183"/>
      <c r="F9" s="183"/>
      <c r="G9" s="183"/>
      <c r="H9" s="183"/>
    </row>
    <row r="10" spans="1:8" x14ac:dyDescent="0.25">
      <c r="A10" s="248" t="s">
        <v>8</v>
      </c>
      <c r="B10" s="24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'1. паспорт местоположение'!A12:C12</f>
        <v>M_TP1500.VL.0034</v>
      </c>
      <c r="B12" s="253"/>
      <c r="C12" s="183"/>
      <c r="D12" s="183"/>
      <c r="E12" s="183"/>
      <c r="F12" s="183"/>
      <c r="G12" s="183"/>
      <c r="H12" s="183"/>
    </row>
    <row r="13" spans="1:8" x14ac:dyDescent="0.25">
      <c r="A13" s="248" t="s">
        <v>7</v>
      </c>
      <c r="B13" s="248"/>
      <c r="C13" s="184"/>
      <c r="D13" s="184"/>
      <c r="E13" s="184"/>
      <c r="F13" s="184"/>
      <c r="G13" s="184"/>
      <c r="H13" s="184"/>
    </row>
    <row r="14" spans="1:8" ht="18.75" x14ac:dyDescent="0.25">
      <c r="A14" s="11"/>
      <c r="B14" s="11"/>
      <c r="C14" s="11"/>
      <c r="D14" s="11"/>
      <c r="E14" s="11"/>
      <c r="F14" s="11"/>
      <c r="G14" s="11"/>
      <c r="H14" s="11"/>
    </row>
    <row r="15" spans="1:8" x14ac:dyDescent="0.25">
      <c r="A15" s="252" t="str">
        <f>'1. паспорт местоположение'!A15:C15</f>
        <v>Реконструкция ВЛ 110 кВ Сова-Сарымская-1,2 (замена опор 36 шт.)</v>
      </c>
      <c r="B15" s="252"/>
      <c r="C15" s="183"/>
      <c r="D15" s="183"/>
      <c r="E15" s="183"/>
      <c r="F15" s="183"/>
      <c r="G15" s="183"/>
      <c r="H15" s="183"/>
    </row>
    <row r="16" spans="1:8" x14ac:dyDescent="0.25">
      <c r="A16" s="248" t="s">
        <v>6</v>
      </c>
      <c r="B16" s="248"/>
      <c r="C16" s="184"/>
      <c r="D16" s="184"/>
      <c r="E16" s="184"/>
      <c r="F16" s="184"/>
      <c r="G16" s="184"/>
      <c r="H16" s="184"/>
    </row>
    <row r="17" spans="1:2" x14ac:dyDescent="0.25">
      <c r="B17" s="152"/>
    </row>
    <row r="18" spans="1:2" ht="33.75" customHeight="1" x14ac:dyDescent="0.25">
      <c r="A18" s="412" t="s">
        <v>531</v>
      </c>
      <c r="B18" s="413"/>
    </row>
    <row r="19" spans="1:2" x14ac:dyDescent="0.25">
      <c r="B19" s="48"/>
    </row>
    <row r="20" spans="1:2" ht="16.5" thickBot="1" x14ac:dyDescent="0.3">
      <c r="B20" s="153"/>
    </row>
    <row r="21" spans="1:2" ht="16.5" thickBot="1" x14ac:dyDescent="0.3">
      <c r="A21" s="154" t="s">
        <v>400</v>
      </c>
      <c r="B21" s="155" t="str">
        <f>A15</f>
        <v>Реконструкция ВЛ 110 кВ Сова-Сарымская-1,2 (замена опор 36 шт.)</v>
      </c>
    </row>
    <row r="22" spans="1:2" ht="16.5" thickBot="1" x14ac:dyDescent="0.3">
      <c r="A22" s="154" t="s">
        <v>401</v>
      </c>
      <c r="B22" s="155"/>
    </row>
    <row r="23" spans="1:2" ht="16.5" thickBot="1" x14ac:dyDescent="0.3">
      <c r="A23" s="154" t="s">
        <v>366</v>
      </c>
      <c r="B23" s="156" t="s">
        <v>577</v>
      </c>
    </row>
    <row r="24" spans="1:2" ht="16.5" thickBot="1" x14ac:dyDescent="0.3">
      <c r="A24" s="154" t="s">
        <v>402</v>
      </c>
      <c r="B24" s="156" t="s">
        <v>576</v>
      </c>
    </row>
    <row r="25" spans="1:2" ht="16.5" thickBot="1" x14ac:dyDescent="0.3">
      <c r="A25" s="157" t="s">
        <v>403</v>
      </c>
      <c r="B25" s="155">
        <v>2027</v>
      </c>
    </row>
    <row r="26" spans="1:2" ht="16.5" thickBot="1" x14ac:dyDescent="0.3">
      <c r="A26" s="158" t="s">
        <v>404</v>
      </c>
      <c r="B26" s="159" t="s">
        <v>554</v>
      </c>
    </row>
    <row r="27" spans="1:2" ht="29.25" thickBot="1" x14ac:dyDescent="0.3">
      <c r="A27" s="166" t="s">
        <v>635</v>
      </c>
      <c r="B27" s="243">
        <f>'6.2. Паспорт фин осв ввод'!D24</f>
        <v>67.980090000000004</v>
      </c>
    </row>
    <row r="28" spans="1:2" ht="16.5" thickBot="1" x14ac:dyDescent="0.3">
      <c r="A28" s="161" t="s">
        <v>405</v>
      </c>
      <c r="B28" s="161" t="s">
        <v>636</v>
      </c>
    </row>
    <row r="29" spans="1:2" ht="29.25" thickBot="1" x14ac:dyDescent="0.3">
      <c r="A29" s="167" t="s">
        <v>406</v>
      </c>
      <c r="B29" s="161"/>
    </row>
    <row r="30" spans="1:2" ht="29.25" thickBot="1" x14ac:dyDescent="0.3">
      <c r="A30" s="167" t="s">
        <v>407</v>
      </c>
      <c r="B30" s="161"/>
    </row>
    <row r="31" spans="1:2" ht="16.5" thickBot="1" x14ac:dyDescent="0.3">
      <c r="A31" s="161" t="s">
        <v>408</v>
      </c>
      <c r="B31" s="161"/>
    </row>
    <row r="32" spans="1:2" ht="29.25" thickBot="1" x14ac:dyDescent="0.3">
      <c r="A32" s="167" t="s">
        <v>409</v>
      </c>
      <c r="B32" s="161"/>
    </row>
    <row r="33" spans="1:2" ht="16.5" thickBot="1" x14ac:dyDescent="0.3">
      <c r="A33" s="161" t="s">
        <v>410</v>
      </c>
      <c r="B33" s="161"/>
    </row>
    <row r="34" spans="1:2" ht="16.5" thickBot="1" x14ac:dyDescent="0.3">
      <c r="A34" s="161" t="s">
        <v>411</v>
      </c>
      <c r="B34" s="161"/>
    </row>
    <row r="35" spans="1:2" ht="16.5" thickBot="1" x14ac:dyDescent="0.3">
      <c r="A35" s="161" t="s">
        <v>412</v>
      </c>
      <c r="B35" s="161"/>
    </row>
    <row r="36" spans="1:2" ht="16.5" thickBot="1" x14ac:dyDescent="0.3">
      <c r="A36" s="161" t="s">
        <v>413</v>
      </c>
      <c r="B36" s="161"/>
    </row>
    <row r="37" spans="1:2" ht="29.25" thickBot="1" x14ac:dyDescent="0.3">
      <c r="A37" s="167" t="s">
        <v>414</v>
      </c>
      <c r="B37" s="161"/>
    </row>
    <row r="38" spans="1:2" ht="16.5" thickBot="1" x14ac:dyDescent="0.3">
      <c r="A38" s="161" t="s">
        <v>410</v>
      </c>
      <c r="B38" s="161"/>
    </row>
    <row r="39" spans="1:2" ht="16.5" thickBot="1" x14ac:dyDescent="0.3">
      <c r="A39" s="161" t="s">
        <v>411</v>
      </c>
      <c r="B39" s="161"/>
    </row>
    <row r="40" spans="1:2" ht="16.5" thickBot="1" x14ac:dyDescent="0.3">
      <c r="A40" s="161" t="s">
        <v>412</v>
      </c>
      <c r="B40" s="161"/>
    </row>
    <row r="41" spans="1:2" ht="16.5" thickBot="1" x14ac:dyDescent="0.3">
      <c r="A41" s="161" t="s">
        <v>413</v>
      </c>
      <c r="B41" s="161"/>
    </row>
    <row r="42" spans="1:2" ht="29.25" thickBot="1" x14ac:dyDescent="0.3">
      <c r="A42" s="167" t="s">
        <v>415</v>
      </c>
      <c r="B42" s="161"/>
    </row>
    <row r="43" spans="1:2" ht="16.5" thickBot="1" x14ac:dyDescent="0.3">
      <c r="A43" s="161" t="s">
        <v>410</v>
      </c>
      <c r="B43" s="161"/>
    </row>
    <row r="44" spans="1:2" ht="16.5" thickBot="1" x14ac:dyDescent="0.3">
      <c r="A44" s="161" t="s">
        <v>411</v>
      </c>
      <c r="B44" s="161"/>
    </row>
    <row r="45" spans="1:2" ht="16.5" thickBot="1" x14ac:dyDescent="0.3">
      <c r="A45" s="161" t="s">
        <v>412</v>
      </c>
      <c r="B45" s="161"/>
    </row>
    <row r="46" spans="1:2" ht="16.5" thickBot="1" x14ac:dyDescent="0.3">
      <c r="A46" s="161" t="s">
        <v>413</v>
      </c>
      <c r="B46" s="161"/>
    </row>
    <row r="47" spans="1:2" ht="29.25" thickBot="1" x14ac:dyDescent="0.3">
      <c r="A47" s="160" t="s">
        <v>416</v>
      </c>
      <c r="B47" s="168"/>
    </row>
    <row r="48" spans="1:2" ht="16.5" thickBot="1" x14ac:dyDescent="0.3">
      <c r="A48" s="162" t="s">
        <v>408</v>
      </c>
      <c r="B48" s="168"/>
    </row>
    <row r="49" spans="1:2" ht="16.5" thickBot="1" x14ac:dyDescent="0.3">
      <c r="A49" s="162" t="s">
        <v>417</v>
      </c>
      <c r="B49" s="168"/>
    </row>
    <row r="50" spans="1:2" ht="16.5" thickBot="1" x14ac:dyDescent="0.3">
      <c r="A50" s="162" t="s">
        <v>418</v>
      </c>
      <c r="B50" s="168"/>
    </row>
    <row r="51" spans="1:2" ht="16.5" thickBot="1" x14ac:dyDescent="0.3">
      <c r="A51" s="162" t="s">
        <v>419</v>
      </c>
      <c r="B51" s="168"/>
    </row>
    <row r="52" spans="1:2" ht="16.5" thickBot="1" x14ac:dyDescent="0.3">
      <c r="A52" s="157" t="s">
        <v>420</v>
      </c>
      <c r="B52" s="169"/>
    </row>
    <row r="53" spans="1:2" ht="16.5" thickBot="1" x14ac:dyDescent="0.3">
      <c r="A53" s="157" t="s">
        <v>421</v>
      </c>
      <c r="B53" s="169"/>
    </row>
    <row r="54" spans="1:2" ht="16.5" thickBot="1" x14ac:dyDescent="0.3">
      <c r="A54" s="157" t="s">
        <v>422</v>
      </c>
      <c r="B54" s="169"/>
    </row>
    <row r="55" spans="1:2" ht="16.5" thickBot="1" x14ac:dyDescent="0.3">
      <c r="A55" s="158" t="s">
        <v>423</v>
      </c>
      <c r="B55" s="159"/>
    </row>
    <row r="56" spans="1:2" ht="15.75" customHeight="1" x14ac:dyDescent="0.25">
      <c r="A56" s="160" t="s">
        <v>424</v>
      </c>
      <c r="B56" s="162"/>
    </row>
    <row r="57" spans="1:2" x14ac:dyDescent="0.25">
      <c r="A57" s="164" t="s">
        <v>425</v>
      </c>
      <c r="B57" s="164" t="s">
        <v>581</v>
      </c>
    </row>
    <row r="58" spans="1:2" x14ac:dyDescent="0.25">
      <c r="A58" s="164" t="s">
        <v>426</v>
      </c>
      <c r="B58" s="164"/>
    </row>
    <row r="59" spans="1:2" x14ac:dyDescent="0.25">
      <c r="A59" s="164" t="s">
        <v>427</v>
      </c>
      <c r="B59" s="164"/>
    </row>
    <row r="60" spans="1:2" x14ac:dyDescent="0.25">
      <c r="A60" s="164" t="s">
        <v>428</v>
      </c>
      <c r="B60" s="164"/>
    </row>
    <row r="61" spans="1:2" ht="16.5" thickBot="1" x14ac:dyDescent="0.3">
      <c r="A61" s="165" t="s">
        <v>429</v>
      </c>
      <c r="B61" s="165"/>
    </row>
    <row r="62" spans="1:2" ht="30.75" thickBot="1" x14ac:dyDescent="0.3">
      <c r="A62" s="162" t="s">
        <v>430</v>
      </c>
      <c r="B62" s="163"/>
    </row>
    <row r="63" spans="1:2" ht="29.25" thickBot="1" x14ac:dyDescent="0.3">
      <c r="A63" s="157" t="s">
        <v>431</v>
      </c>
      <c r="B63" s="163"/>
    </row>
    <row r="64" spans="1:2" ht="16.5" thickBot="1" x14ac:dyDescent="0.3">
      <c r="A64" s="162" t="s">
        <v>408</v>
      </c>
      <c r="B64" s="170"/>
    </row>
    <row r="65" spans="1:2" ht="16.5" thickBot="1" x14ac:dyDescent="0.3">
      <c r="A65" s="162" t="s">
        <v>432</v>
      </c>
      <c r="B65" s="163"/>
    </row>
    <row r="66" spans="1:2" ht="16.5" thickBot="1" x14ac:dyDescent="0.3">
      <c r="A66" s="162" t="s">
        <v>433</v>
      </c>
      <c r="B66" s="170"/>
    </row>
    <row r="67" spans="1:2" ht="16.5" thickBot="1" x14ac:dyDescent="0.3">
      <c r="A67" s="171" t="s">
        <v>434</v>
      </c>
      <c r="B67" s="187"/>
    </row>
    <row r="68" spans="1:2" ht="16.5" thickBot="1" x14ac:dyDescent="0.3">
      <c r="A68" s="157" t="s">
        <v>435</v>
      </c>
      <c r="B68" s="169"/>
    </row>
    <row r="69" spans="1:2" ht="16.5" thickBot="1" x14ac:dyDescent="0.3">
      <c r="A69" s="164" t="s">
        <v>436</v>
      </c>
      <c r="B69" s="172"/>
    </row>
    <row r="70" spans="1:2" ht="16.5" thickBot="1" x14ac:dyDescent="0.3">
      <c r="A70" s="164" t="s">
        <v>437</v>
      </c>
      <c r="B70" s="172"/>
    </row>
    <row r="71" spans="1:2" ht="16.5" thickBot="1" x14ac:dyDescent="0.3">
      <c r="A71" s="164" t="s">
        <v>438</v>
      </c>
      <c r="B71" s="172"/>
    </row>
    <row r="72" spans="1:2" ht="29.25" thickBot="1" x14ac:dyDescent="0.3">
      <c r="A72" s="173" t="s">
        <v>439</v>
      </c>
      <c r="B72" s="170"/>
    </row>
    <row r="73" spans="1:2" ht="28.5" x14ac:dyDescent="0.25">
      <c r="A73" s="160" t="s">
        <v>440</v>
      </c>
      <c r="B73" s="409"/>
    </row>
    <row r="74" spans="1:2" x14ac:dyDescent="0.25">
      <c r="A74" s="164" t="s">
        <v>441</v>
      </c>
      <c r="B74" s="410"/>
    </row>
    <row r="75" spans="1:2" x14ac:dyDescent="0.25">
      <c r="A75" s="164" t="s">
        <v>442</v>
      </c>
      <c r="B75" s="410"/>
    </row>
    <row r="76" spans="1:2" x14ac:dyDescent="0.25">
      <c r="A76" s="164" t="s">
        <v>443</v>
      </c>
      <c r="B76" s="410"/>
    </row>
    <row r="77" spans="1:2" x14ac:dyDescent="0.25">
      <c r="A77" s="164" t="s">
        <v>444</v>
      </c>
      <c r="B77" s="410"/>
    </row>
    <row r="78" spans="1:2" ht="16.5" thickBot="1" x14ac:dyDescent="0.3">
      <c r="A78" s="174" t="s">
        <v>445</v>
      </c>
      <c r="B78" s="411"/>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2017-12-26T12:48:34Z</cp:lastPrinted>
  <dcterms:created xsi:type="dcterms:W3CDTF">2015-08-16T15:31:05Z</dcterms:created>
  <dcterms:modified xsi:type="dcterms:W3CDTF">2022-04-07T06:08:05Z</dcterms:modified>
</cp:coreProperties>
</file>